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1-2024 Kemikalije SIGMA ALDRICH (S)\"/>
    </mc:Choice>
  </mc:AlternateContent>
  <xr:revisionPtr revIDLastSave="0" documentId="13_ncr:1_{AF0644E2-9C8D-4E42-AD3E-544F32204CED}" xr6:coauthVersionLast="47" xr6:coauthVersionMax="47" xr10:uidLastSave="{00000000-0000-0000-0000-000000000000}"/>
  <bookViews>
    <workbookView xWindow="-120" yWindow="-120" windowWidth="29040" windowHeight="17640" xr2:uid="{507F565D-A573-4AB5-83AE-DF4DE9D95F58}"/>
  </bookViews>
  <sheets>
    <sheet name="Sklop 1 (validirane)" sheetId="11" r:id="rId1"/>
    <sheet name="Sklop 2 (nevalidirane)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6" i="12" l="1"/>
  <c r="N120" i="12"/>
  <c r="N163" i="12"/>
  <c r="N168" i="12"/>
  <c r="N195" i="12"/>
  <c r="N200" i="12"/>
  <c r="N227" i="12"/>
  <c r="N232" i="12"/>
  <c r="N259" i="12"/>
  <c r="N264" i="12"/>
  <c r="N291" i="12"/>
  <c r="N296" i="12"/>
  <c r="N323" i="12"/>
  <c r="N328" i="12"/>
  <c r="N355" i="12"/>
  <c r="N360" i="12"/>
  <c r="N387" i="12"/>
  <c r="N392" i="12"/>
  <c r="N419" i="12"/>
  <c r="N424" i="12"/>
  <c r="N451" i="12"/>
  <c r="N456" i="12"/>
  <c r="N483" i="12"/>
  <c r="N488" i="12"/>
  <c r="N515" i="12"/>
  <c r="N520" i="12"/>
  <c r="N547" i="12"/>
  <c r="N552" i="12"/>
  <c r="N579" i="12"/>
  <c r="N584" i="12"/>
  <c r="N611" i="12"/>
  <c r="N616" i="12"/>
  <c r="N635" i="12"/>
  <c r="N636" i="12"/>
  <c r="N659" i="12"/>
  <c r="N669" i="12"/>
  <c r="N670" i="12"/>
  <c r="N683" i="12"/>
  <c r="N684" i="12"/>
  <c r="N692" i="12"/>
  <c r="N693" i="12"/>
  <c r="N700" i="12"/>
  <c r="N701" i="12"/>
  <c r="N708" i="12"/>
  <c r="N709" i="12"/>
  <c r="N716" i="12"/>
  <c r="N717" i="12"/>
  <c r="N724" i="12"/>
  <c r="N725" i="12"/>
  <c r="N732" i="12"/>
  <c r="N733" i="12"/>
  <c r="N740" i="12"/>
  <c r="N741" i="12"/>
  <c r="N748" i="12"/>
  <c r="N749" i="12"/>
  <c r="N756" i="12"/>
  <c r="N757" i="12"/>
  <c r="N764" i="12"/>
  <c r="N765" i="12"/>
  <c r="N772" i="12"/>
  <c r="N773" i="12"/>
  <c r="N780" i="12"/>
  <c r="N781" i="12"/>
  <c r="N788" i="12"/>
  <c r="N789" i="12"/>
  <c r="N796" i="12"/>
  <c r="N797" i="12"/>
  <c r="N804" i="12"/>
  <c r="N805" i="12"/>
  <c r="N812" i="12"/>
  <c r="N813" i="12"/>
  <c r="N820" i="12"/>
  <c r="M9" i="12"/>
  <c r="N9" i="12" s="1"/>
  <c r="M10" i="12"/>
  <c r="N10" i="12" s="1"/>
  <c r="M11" i="12"/>
  <c r="N11" i="12" s="1"/>
  <c r="M12" i="12"/>
  <c r="N12" i="12" s="1"/>
  <c r="M13" i="12"/>
  <c r="N13" i="12" s="1"/>
  <c r="M14" i="12"/>
  <c r="N14" i="12" s="1"/>
  <c r="M15" i="12"/>
  <c r="N15" i="12" s="1"/>
  <c r="M16" i="12"/>
  <c r="N16" i="12" s="1"/>
  <c r="M17" i="12"/>
  <c r="N17" i="12" s="1"/>
  <c r="M18" i="12"/>
  <c r="N18" i="12" s="1"/>
  <c r="M19" i="12"/>
  <c r="N19" i="12" s="1"/>
  <c r="M20" i="12"/>
  <c r="N20" i="12" s="1"/>
  <c r="M21" i="12"/>
  <c r="N21" i="12" s="1"/>
  <c r="M22" i="12"/>
  <c r="N22" i="12" s="1"/>
  <c r="M23" i="12"/>
  <c r="N23" i="12" s="1"/>
  <c r="M24" i="12"/>
  <c r="N24" i="12" s="1"/>
  <c r="M25" i="12"/>
  <c r="N25" i="12" s="1"/>
  <c r="M26" i="12"/>
  <c r="N26" i="12" s="1"/>
  <c r="M27" i="12"/>
  <c r="N27" i="12" s="1"/>
  <c r="M28" i="12"/>
  <c r="N28" i="12" s="1"/>
  <c r="M29" i="12"/>
  <c r="N29" i="12" s="1"/>
  <c r="M30" i="12"/>
  <c r="N30" i="12" s="1"/>
  <c r="M31" i="12"/>
  <c r="N31" i="12" s="1"/>
  <c r="M32" i="12"/>
  <c r="N32" i="12" s="1"/>
  <c r="M33" i="12"/>
  <c r="N33" i="12" s="1"/>
  <c r="M34" i="12"/>
  <c r="N34" i="12" s="1"/>
  <c r="M35" i="12"/>
  <c r="N35" i="12" s="1"/>
  <c r="M36" i="12"/>
  <c r="N36" i="12" s="1"/>
  <c r="M37" i="12"/>
  <c r="N37" i="12" s="1"/>
  <c r="M38" i="12"/>
  <c r="N38" i="12" s="1"/>
  <c r="M39" i="12"/>
  <c r="N39" i="12" s="1"/>
  <c r="M40" i="12"/>
  <c r="N40" i="12" s="1"/>
  <c r="M41" i="12"/>
  <c r="N41" i="12" s="1"/>
  <c r="M42" i="12"/>
  <c r="N42" i="12" s="1"/>
  <c r="M43" i="12"/>
  <c r="N43" i="12" s="1"/>
  <c r="M44" i="12"/>
  <c r="N44" i="12" s="1"/>
  <c r="M45" i="12"/>
  <c r="N45" i="12" s="1"/>
  <c r="M46" i="12"/>
  <c r="N46" i="12" s="1"/>
  <c r="M47" i="12"/>
  <c r="N47" i="12" s="1"/>
  <c r="M48" i="12"/>
  <c r="N48" i="12" s="1"/>
  <c r="M49" i="12"/>
  <c r="N49" i="12" s="1"/>
  <c r="M50" i="12"/>
  <c r="N50" i="12" s="1"/>
  <c r="M51" i="12"/>
  <c r="N51" i="12" s="1"/>
  <c r="M52" i="12"/>
  <c r="N52" i="12" s="1"/>
  <c r="M53" i="12"/>
  <c r="N53" i="12" s="1"/>
  <c r="M54" i="12"/>
  <c r="N54" i="12" s="1"/>
  <c r="M55" i="12"/>
  <c r="N55" i="12" s="1"/>
  <c r="M56" i="12"/>
  <c r="M57" i="12"/>
  <c r="N57" i="12" s="1"/>
  <c r="M58" i="12"/>
  <c r="N58" i="12" s="1"/>
  <c r="M59" i="12"/>
  <c r="N59" i="12" s="1"/>
  <c r="M60" i="12"/>
  <c r="N60" i="12" s="1"/>
  <c r="M61" i="12"/>
  <c r="N61" i="12" s="1"/>
  <c r="M62" i="12"/>
  <c r="N62" i="12" s="1"/>
  <c r="M63" i="12"/>
  <c r="N63" i="12" s="1"/>
  <c r="M64" i="12"/>
  <c r="N64" i="12" s="1"/>
  <c r="M65" i="12"/>
  <c r="N65" i="12" s="1"/>
  <c r="M66" i="12"/>
  <c r="N66" i="12" s="1"/>
  <c r="M67" i="12"/>
  <c r="N67" i="12" s="1"/>
  <c r="M68" i="12"/>
  <c r="N68" i="12" s="1"/>
  <c r="M69" i="12"/>
  <c r="N69" i="12" s="1"/>
  <c r="M70" i="12"/>
  <c r="N70" i="12" s="1"/>
  <c r="M71" i="12"/>
  <c r="N71" i="12" s="1"/>
  <c r="M72" i="12"/>
  <c r="N72" i="12" s="1"/>
  <c r="M73" i="12"/>
  <c r="N73" i="12" s="1"/>
  <c r="M74" i="12"/>
  <c r="N74" i="12" s="1"/>
  <c r="M75" i="12"/>
  <c r="N75" i="12" s="1"/>
  <c r="M76" i="12"/>
  <c r="N76" i="12" s="1"/>
  <c r="M77" i="12"/>
  <c r="N77" i="12" s="1"/>
  <c r="M78" i="12"/>
  <c r="N78" i="12" s="1"/>
  <c r="M79" i="12"/>
  <c r="N79" i="12" s="1"/>
  <c r="M80" i="12"/>
  <c r="N80" i="12" s="1"/>
  <c r="M81" i="12"/>
  <c r="N81" i="12" s="1"/>
  <c r="M82" i="12"/>
  <c r="N82" i="12" s="1"/>
  <c r="M83" i="12"/>
  <c r="N83" i="12" s="1"/>
  <c r="M84" i="12"/>
  <c r="N84" i="12" s="1"/>
  <c r="M85" i="12"/>
  <c r="N85" i="12" s="1"/>
  <c r="M86" i="12"/>
  <c r="N86" i="12" s="1"/>
  <c r="M87" i="12"/>
  <c r="N87" i="12" s="1"/>
  <c r="M88" i="12"/>
  <c r="N88" i="12" s="1"/>
  <c r="M89" i="12"/>
  <c r="N89" i="12" s="1"/>
  <c r="M90" i="12"/>
  <c r="N90" i="12" s="1"/>
  <c r="M91" i="12"/>
  <c r="N91" i="12" s="1"/>
  <c r="M92" i="12"/>
  <c r="N92" i="12" s="1"/>
  <c r="M93" i="12"/>
  <c r="N93" i="12" s="1"/>
  <c r="M94" i="12"/>
  <c r="N94" i="12" s="1"/>
  <c r="M95" i="12"/>
  <c r="N95" i="12" s="1"/>
  <c r="M96" i="12"/>
  <c r="N96" i="12" s="1"/>
  <c r="M97" i="12"/>
  <c r="N97" i="12" s="1"/>
  <c r="M98" i="12"/>
  <c r="N98" i="12" s="1"/>
  <c r="M99" i="12"/>
  <c r="N99" i="12" s="1"/>
  <c r="M100" i="12"/>
  <c r="N100" i="12" s="1"/>
  <c r="M101" i="12"/>
  <c r="N101" i="12" s="1"/>
  <c r="M102" i="12"/>
  <c r="N102" i="12" s="1"/>
  <c r="M103" i="12"/>
  <c r="N103" i="12" s="1"/>
  <c r="M104" i="12"/>
  <c r="N104" i="12" s="1"/>
  <c r="M105" i="12"/>
  <c r="N105" i="12" s="1"/>
  <c r="M106" i="12"/>
  <c r="N106" i="12" s="1"/>
  <c r="M107" i="12"/>
  <c r="N107" i="12" s="1"/>
  <c r="M108" i="12"/>
  <c r="N108" i="12" s="1"/>
  <c r="M109" i="12"/>
  <c r="N109" i="12" s="1"/>
  <c r="M110" i="12"/>
  <c r="N110" i="12" s="1"/>
  <c r="M111" i="12"/>
  <c r="N111" i="12" s="1"/>
  <c r="M112" i="12"/>
  <c r="N112" i="12" s="1"/>
  <c r="M113" i="12"/>
  <c r="N113" i="12" s="1"/>
  <c r="M114" i="12"/>
  <c r="N114" i="12" s="1"/>
  <c r="M115" i="12"/>
  <c r="N115" i="12" s="1"/>
  <c r="M116" i="12"/>
  <c r="N116" i="12" s="1"/>
  <c r="M117" i="12"/>
  <c r="N117" i="12" s="1"/>
  <c r="M118" i="12"/>
  <c r="N118" i="12" s="1"/>
  <c r="M119" i="12"/>
  <c r="N119" i="12" s="1"/>
  <c r="M120" i="12"/>
  <c r="M121" i="12"/>
  <c r="N121" i="12" s="1"/>
  <c r="M122" i="12"/>
  <c r="N122" i="12" s="1"/>
  <c r="M123" i="12"/>
  <c r="N123" i="12" s="1"/>
  <c r="M124" i="12"/>
  <c r="N124" i="12" s="1"/>
  <c r="M125" i="12"/>
  <c r="N125" i="12" s="1"/>
  <c r="M126" i="12"/>
  <c r="N126" i="12" s="1"/>
  <c r="M127" i="12"/>
  <c r="N127" i="12" s="1"/>
  <c r="M128" i="12"/>
  <c r="N128" i="12" s="1"/>
  <c r="M129" i="12"/>
  <c r="N129" i="12" s="1"/>
  <c r="M130" i="12"/>
  <c r="N130" i="12" s="1"/>
  <c r="M131" i="12"/>
  <c r="N131" i="12" s="1"/>
  <c r="M132" i="12"/>
  <c r="N132" i="12" s="1"/>
  <c r="M133" i="12"/>
  <c r="N133" i="12" s="1"/>
  <c r="M134" i="12"/>
  <c r="N134" i="12" s="1"/>
  <c r="M135" i="12"/>
  <c r="N135" i="12" s="1"/>
  <c r="M136" i="12"/>
  <c r="N136" i="12" s="1"/>
  <c r="M137" i="12"/>
  <c r="N137" i="12" s="1"/>
  <c r="M138" i="12"/>
  <c r="N138" i="12" s="1"/>
  <c r="M139" i="12"/>
  <c r="N139" i="12" s="1"/>
  <c r="M140" i="12"/>
  <c r="N140" i="12" s="1"/>
  <c r="M141" i="12"/>
  <c r="N141" i="12" s="1"/>
  <c r="M142" i="12"/>
  <c r="N142" i="12" s="1"/>
  <c r="M143" i="12"/>
  <c r="N143" i="12" s="1"/>
  <c r="M144" i="12"/>
  <c r="N144" i="12" s="1"/>
  <c r="M145" i="12"/>
  <c r="N145" i="12" s="1"/>
  <c r="M146" i="12"/>
  <c r="N146" i="12" s="1"/>
  <c r="M147" i="12"/>
  <c r="N147" i="12" s="1"/>
  <c r="M148" i="12"/>
  <c r="N148" i="12" s="1"/>
  <c r="M149" i="12"/>
  <c r="N149" i="12" s="1"/>
  <c r="M150" i="12"/>
  <c r="N150" i="12" s="1"/>
  <c r="M151" i="12"/>
  <c r="N151" i="12" s="1"/>
  <c r="M152" i="12"/>
  <c r="N152" i="12" s="1"/>
  <c r="M153" i="12"/>
  <c r="N153" i="12" s="1"/>
  <c r="M154" i="12"/>
  <c r="N154" i="12" s="1"/>
  <c r="M155" i="12"/>
  <c r="N155" i="12" s="1"/>
  <c r="M156" i="12"/>
  <c r="N156" i="12" s="1"/>
  <c r="M157" i="12"/>
  <c r="N157" i="12" s="1"/>
  <c r="M158" i="12"/>
  <c r="N158" i="12" s="1"/>
  <c r="M159" i="12"/>
  <c r="N159" i="12" s="1"/>
  <c r="M160" i="12"/>
  <c r="N160" i="12" s="1"/>
  <c r="M161" i="12"/>
  <c r="N161" i="12" s="1"/>
  <c r="M162" i="12"/>
  <c r="N162" i="12" s="1"/>
  <c r="M163" i="12"/>
  <c r="M164" i="12"/>
  <c r="N164" i="12" s="1"/>
  <c r="M165" i="12"/>
  <c r="N165" i="12" s="1"/>
  <c r="M166" i="12"/>
  <c r="N166" i="12" s="1"/>
  <c r="M167" i="12"/>
  <c r="N167" i="12" s="1"/>
  <c r="M168" i="12"/>
  <c r="M169" i="12"/>
  <c r="N169" i="12" s="1"/>
  <c r="M170" i="12"/>
  <c r="N170" i="12" s="1"/>
  <c r="M171" i="12"/>
  <c r="N171" i="12" s="1"/>
  <c r="M172" i="12"/>
  <c r="N172" i="12" s="1"/>
  <c r="M173" i="12"/>
  <c r="N173" i="12" s="1"/>
  <c r="M174" i="12"/>
  <c r="N174" i="12" s="1"/>
  <c r="M175" i="12"/>
  <c r="N175" i="12" s="1"/>
  <c r="M176" i="12"/>
  <c r="N176" i="12" s="1"/>
  <c r="M177" i="12"/>
  <c r="N177" i="12" s="1"/>
  <c r="M178" i="12"/>
  <c r="N178" i="12" s="1"/>
  <c r="M179" i="12"/>
  <c r="N179" i="12" s="1"/>
  <c r="M180" i="12"/>
  <c r="N180" i="12" s="1"/>
  <c r="M181" i="12"/>
  <c r="N181" i="12" s="1"/>
  <c r="M182" i="12"/>
  <c r="N182" i="12" s="1"/>
  <c r="M183" i="12"/>
  <c r="N183" i="12" s="1"/>
  <c r="M184" i="12"/>
  <c r="N184" i="12" s="1"/>
  <c r="M185" i="12"/>
  <c r="N185" i="12" s="1"/>
  <c r="M186" i="12"/>
  <c r="N186" i="12" s="1"/>
  <c r="M187" i="12"/>
  <c r="N187" i="12" s="1"/>
  <c r="M188" i="12"/>
  <c r="N188" i="12" s="1"/>
  <c r="M189" i="12"/>
  <c r="N189" i="12" s="1"/>
  <c r="M190" i="12"/>
  <c r="N190" i="12" s="1"/>
  <c r="M191" i="12"/>
  <c r="N191" i="12" s="1"/>
  <c r="M192" i="12"/>
  <c r="N192" i="12" s="1"/>
  <c r="M193" i="12"/>
  <c r="N193" i="12" s="1"/>
  <c r="M194" i="12"/>
  <c r="N194" i="12" s="1"/>
  <c r="M195" i="12"/>
  <c r="M196" i="12"/>
  <c r="N196" i="12" s="1"/>
  <c r="M197" i="12"/>
  <c r="N197" i="12" s="1"/>
  <c r="M198" i="12"/>
  <c r="N198" i="12" s="1"/>
  <c r="M199" i="12"/>
  <c r="N199" i="12" s="1"/>
  <c r="M200" i="12"/>
  <c r="M201" i="12"/>
  <c r="N201" i="12" s="1"/>
  <c r="M202" i="12"/>
  <c r="N202" i="12" s="1"/>
  <c r="M203" i="12"/>
  <c r="N203" i="12" s="1"/>
  <c r="M204" i="12"/>
  <c r="N204" i="12" s="1"/>
  <c r="M205" i="12"/>
  <c r="N205" i="12" s="1"/>
  <c r="M206" i="12"/>
  <c r="N206" i="12" s="1"/>
  <c r="M207" i="12"/>
  <c r="N207" i="12" s="1"/>
  <c r="M208" i="12"/>
  <c r="N208" i="12" s="1"/>
  <c r="M209" i="12"/>
  <c r="N209" i="12" s="1"/>
  <c r="M210" i="12"/>
  <c r="N210" i="12" s="1"/>
  <c r="M211" i="12"/>
  <c r="N211" i="12" s="1"/>
  <c r="M212" i="12"/>
  <c r="N212" i="12" s="1"/>
  <c r="M213" i="12"/>
  <c r="N213" i="12" s="1"/>
  <c r="M214" i="12"/>
  <c r="N214" i="12" s="1"/>
  <c r="M215" i="12"/>
  <c r="N215" i="12" s="1"/>
  <c r="M216" i="12"/>
  <c r="N216" i="12" s="1"/>
  <c r="M217" i="12"/>
  <c r="N217" i="12" s="1"/>
  <c r="M218" i="12"/>
  <c r="N218" i="12" s="1"/>
  <c r="M219" i="12"/>
  <c r="N219" i="12" s="1"/>
  <c r="M220" i="12"/>
  <c r="N220" i="12" s="1"/>
  <c r="M221" i="12"/>
  <c r="N221" i="12" s="1"/>
  <c r="M222" i="12"/>
  <c r="N222" i="12" s="1"/>
  <c r="M223" i="12"/>
  <c r="N223" i="12" s="1"/>
  <c r="M224" i="12"/>
  <c r="N224" i="12" s="1"/>
  <c r="M225" i="12"/>
  <c r="N225" i="12" s="1"/>
  <c r="M226" i="12"/>
  <c r="N226" i="12" s="1"/>
  <c r="M227" i="12"/>
  <c r="M228" i="12"/>
  <c r="N228" i="12" s="1"/>
  <c r="M229" i="12"/>
  <c r="N229" i="12" s="1"/>
  <c r="M230" i="12"/>
  <c r="N230" i="12" s="1"/>
  <c r="M231" i="12"/>
  <c r="N231" i="12" s="1"/>
  <c r="M232" i="12"/>
  <c r="M233" i="12"/>
  <c r="N233" i="12" s="1"/>
  <c r="M234" i="12"/>
  <c r="N234" i="12" s="1"/>
  <c r="M235" i="12"/>
  <c r="N235" i="12" s="1"/>
  <c r="M236" i="12"/>
  <c r="N236" i="12" s="1"/>
  <c r="M237" i="12"/>
  <c r="N237" i="12" s="1"/>
  <c r="M238" i="12"/>
  <c r="N238" i="12" s="1"/>
  <c r="M239" i="12"/>
  <c r="N239" i="12" s="1"/>
  <c r="M240" i="12"/>
  <c r="N240" i="12" s="1"/>
  <c r="M241" i="12"/>
  <c r="N241" i="12" s="1"/>
  <c r="M242" i="12"/>
  <c r="N242" i="12" s="1"/>
  <c r="M243" i="12"/>
  <c r="N243" i="12" s="1"/>
  <c r="M244" i="12"/>
  <c r="N244" i="12" s="1"/>
  <c r="M245" i="12"/>
  <c r="N245" i="12" s="1"/>
  <c r="M246" i="12"/>
  <c r="N246" i="12" s="1"/>
  <c r="M247" i="12"/>
  <c r="N247" i="12" s="1"/>
  <c r="M248" i="12"/>
  <c r="N248" i="12" s="1"/>
  <c r="M249" i="12"/>
  <c r="N249" i="12" s="1"/>
  <c r="M250" i="12"/>
  <c r="N250" i="12" s="1"/>
  <c r="M251" i="12"/>
  <c r="N251" i="12" s="1"/>
  <c r="M252" i="12"/>
  <c r="N252" i="12" s="1"/>
  <c r="M253" i="12"/>
  <c r="N253" i="12" s="1"/>
  <c r="M254" i="12"/>
  <c r="N254" i="12" s="1"/>
  <c r="M255" i="12"/>
  <c r="N255" i="12" s="1"/>
  <c r="M256" i="12"/>
  <c r="N256" i="12" s="1"/>
  <c r="M257" i="12"/>
  <c r="N257" i="12" s="1"/>
  <c r="M258" i="12"/>
  <c r="N258" i="12" s="1"/>
  <c r="M259" i="12"/>
  <c r="M260" i="12"/>
  <c r="N260" i="12" s="1"/>
  <c r="M261" i="12"/>
  <c r="N261" i="12" s="1"/>
  <c r="M262" i="12"/>
  <c r="N262" i="12" s="1"/>
  <c r="M263" i="12"/>
  <c r="N263" i="12" s="1"/>
  <c r="M264" i="12"/>
  <c r="M265" i="12"/>
  <c r="N265" i="12" s="1"/>
  <c r="M266" i="12"/>
  <c r="N266" i="12" s="1"/>
  <c r="M267" i="12"/>
  <c r="N267" i="12" s="1"/>
  <c r="M268" i="12"/>
  <c r="N268" i="12" s="1"/>
  <c r="M269" i="12"/>
  <c r="N269" i="12" s="1"/>
  <c r="M270" i="12"/>
  <c r="N270" i="12" s="1"/>
  <c r="M271" i="12"/>
  <c r="N271" i="12" s="1"/>
  <c r="M272" i="12"/>
  <c r="N272" i="12" s="1"/>
  <c r="M273" i="12"/>
  <c r="N273" i="12" s="1"/>
  <c r="M274" i="12"/>
  <c r="N274" i="12" s="1"/>
  <c r="M275" i="12"/>
  <c r="N275" i="12" s="1"/>
  <c r="M276" i="12"/>
  <c r="N276" i="12" s="1"/>
  <c r="M277" i="12"/>
  <c r="N277" i="12" s="1"/>
  <c r="M278" i="12"/>
  <c r="N278" i="12" s="1"/>
  <c r="M279" i="12"/>
  <c r="N279" i="12" s="1"/>
  <c r="M280" i="12"/>
  <c r="N280" i="12" s="1"/>
  <c r="M281" i="12"/>
  <c r="N281" i="12" s="1"/>
  <c r="M282" i="12"/>
  <c r="N282" i="12" s="1"/>
  <c r="M283" i="12"/>
  <c r="N283" i="12" s="1"/>
  <c r="M284" i="12"/>
  <c r="N284" i="12" s="1"/>
  <c r="M285" i="12"/>
  <c r="N285" i="12" s="1"/>
  <c r="M286" i="12"/>
  <c r="N286" i="12" s="1"/>
  <c r="M287" i="12"/>
  <c r="N287" i="12" s="1"/>
  <c r="M288" i="12"/>
  <c r="N288" i="12" s="1"/>
  <c r="M289" i="12"/>
  <c r="N289" i="12" s="1"/>
  <c r="M290" i="12"/>
  <c r="N290" i="12" s="1"/>
  <c r="M291" i="12"/>
  <c r="M292" i="12"/>
  <c r="N292" i="12" s="1"/>
  <c r="M293" i="12"/>
  <c r="N293" i="12" s="1"/>
  <c r="M294" i="12"/>
  <c r="N294" i="12" s="1"/>
  <c r="M295" i="12"/>
  <c r="N295" i="12" s="1"/>
  <c r="M296" i="12"/>
  <c r="M297" i="12"/>
  <c r="N297" i="12" s="1"/>
  <c r="M298" i="12"/>
  <c r="N298" i="12" s="1"/>
  <c r="M299" i="12"/>
  <c r="N299" i="12" s="1"/>
  <c r="M300" i="12"/>
  <c r="N300" i="12" s="1"/>
  <c r="M301" i="12"/>
  <c r="N301" i="12" s="1"/>
  <c r="M302" i="12"/>
  <c r="N302" i="12" s="1"/>
  <c r="M303" i="12"/>
  <c r="N303" i="12" s="1"/>
  <c r="M304" i="12"/>
  <c r="N304" i="12" s="1"/>
  <c r="M305" i="12"/>
  <c r="N305" i="12" s="1"/>
  <c r="M306" i="12"/>
  <c r="N306" i="12" s="1"/>
  <c r="M307" i="12"/>
  <c r="N307" i="12" s="1"/>
  <c r="M308" i="12"/>
  <c r="N308" i="12" s="1"/>
  <c r="M309" i="12"/>
  <c r="N309" i="12" s="1"/>
  <c r="M310" i="12"/>
  <c r="N310" i="12" s="1"/>
  <c r="M311" i="12"/>
  <c r="N311" i="12" s="1"/>
  <c r="M312" i="12"/>
  <c r="N312" i="12" s="1"/>
  <c r="M313" i="12"/>
  <c r="N313" i="12" s="1"/>
  <c r="M314" i="12"/>
  <c r="N314" i="12" s="1"/>
  <c r="M315" i="12"/>
  <c r="N315" i="12" s="1"/>
  <c r="M316" i="12"/>
  <c r="N316" i="12" s="1"/>
  <c r="M317" i="12"/>
  <c r="N317" i="12" s="1"/>
  <c r="M318" i="12"/>
  <c r="N318" i="12" s="1"/>
  <c r="M319" i="12"/>
  <c r="N319" i="12" s="1"/>
  <c r="M320" i="12"/>
  <c r="N320" i="12" s="1"/>
  <c r="M321" i="12"/>
  <c r="N321" i="12" s="1"/>
  <c r="M322" i="12"/>
  <c r="N322" i="12" s="1"/>
  <c r="M323" i="12"/>
  <c r="M324" i="12"/>
  <c r="N324" i="12" s="1"/>
  <c r="M325" i="12"/>
  <c r="N325" i="12" s="1"/>
  <c r="M326" i="12"/>
  <c r="N326" i="12" s="1"/>
  <c r="M327" i="12"/>
  <c r="N327" i="12" s="1"/>
  <c r="M328" i="12"/>
  <c r="M329" i="12"/>
  <c r="N329" i="12" s="1"/>
  <c r="M330" i="12"/>
  <c r="N330" i="12" s="1"/>
  <c r="M331" i="12"/>
  <c r="N331" i="12" s="1"/>
  <c r="M332" i="12"/>
  <c r="N332" i="12" s="1"/>
  <c r="M333" i="12"/>
  <c r="N333" i="12" s="1"/>
  <c r="M334" i="12"/>
  <c r="N334" i="12" s="1"/>
  <c r="M335" i="12"/>
  <c r="N335" i="12" s="1"/>
  <c r="M336" i="12"/>
  <c r="N336" i="12" s="1"/>
  <c r="M337" i="12"/>
  <c r="N337" i="12" s="1"/>
  <c r="M338" i="12"/>
  <c r="N338" i="12" s="1"/>
  <c r="M339" i="12"/>
  <c r="N339" i="12" s="1"/>
  <c r="M340" i="12"/>
  <c r="N340" i="12" s="1"/>
  <c r="M341" i="12"/>
  <c r="N341" i="12" s="1"/>
  <c r="M342" i="12"/>
  <c r="N342" i="12" s="1"/>
  <c r="M343" i="12"/>
  <c r="N343" i="12" s="1"/>
  <c r="M344" i="12"/>
  <c r="N344" i="12" s="1"/>
  <c r="M345" i="12"/>
  <c r="N345" i="12" s="1"/>
  <c r="M346" i="12"/>
  <c r="N346" i="12" s="1"/>
  <c r="M347" i="12"/>
  <c r="N347" i="12" s="1"/>
  <c r="M348" i="12"/>
  <c r="N348" i="12" s="1"/>
  <c r="M349" i="12"/>
  <c r="N349" i="12" s="1"/>
  <c r="M350" i="12"/>
  <c r="N350" i="12" s="1"/>
  <c r="M351" i="12"/>
  <c r="N351" i="12" s="1"/>
  <c r="M352" i="12"/>
  <c r="N352" i="12" s="1"/>
  <c r="M353" i="12"/>
  <c r="N353" i="12" s="1"/>
  <c r="M354" i="12"/>
  <c r="N354" i="12" s="1"/>
  <c r="M355" i="12"/>
  <c r="M356" i="12"/>
  <c r="N356" i="12" s="1"/>
  <c r="M357" i="12"/>
  <c r="N357" i="12" s="1"/>
  <c r="M358" i="12"/>
  <c r="N358" i="12" s="1"/>
  <c r="M359" i="12"/>
  <c r="N359" i="12" s="1"/>
  <c r="M360" i="12"/>
  <c r="M361" i="12"/>
  <c r="N361" i="12" s="1"/>
  <c r="M362" i="12"/>
  <c r="N362" i="12" s="1"/>
  <c r="M363" i="12"/>
  <c r="N363" i="12" s="1"/>
  <c r="M364" i="12"/>
  <c r="N364" i="12" s="1"/>
  <c r="M365" i="12"/>
  <c r="N365" i="12" s="1"/>
  <c r="M366" i="12"/>
  <c r="N366" i="12" s="1"/>
  <c r="M367" i="12"/>
  <c r="N367" i="12" s="1"/>
  <c r="M368" i="12"/>
  <c r="N368" i="12" s="1"/>
  <c r="M369" i="12"/>
  <c r="N369" i="12" s="1"/>
  <c r="M370" i="12"/>
  <c r="N370" i="12" s="1"/>
  <c r="M371" i="12"/>
  <c r="N371" i="12" s="1"/>
  <c r="M372" i="12"/>
  <c r="N372" i="12" s="1"/>
  <c r="M373" i="12"/>
  <c r="N373" i="12" s="1"/>
  <c r="M374" i="12"/>
  <c r="N374" i="12" s="1"/>
  <c r="M375" i="12"/>
  <c r="N375" i="12" s="1"/>
  <c r="M376" i="12"/>
  <c r="N376" i="12" s="1"/>
  <c r="M377" i="12"/>
  <c r="N377" i="12" s="1"/>
  <c r="M378" i="12"/>
  <c r="N378" i="12" s="1"/>
  <c r="M379" i="12"/>
  <c r="N379" i="12" s="1"/>
  <c r="M380" i="12"/>
  <c r="N380" i="12" s="1"/>
  <c r="M381" i="12"/>
  <c r="N381" i="12" s="1"/>
  <c r="M382" i="12"/>
  <c r="N382" i="12" s="1"/>
  <c r="M383" i="12"/>
  <c r="N383" i="12" s="1"/>
  <c r="M384" i="12"/>
  <c r="N384" i="12" s="1"/>
  <c r="M385" i="12"/>
  <c r="N385" i="12" s="1"/>
  <c r="M386" i="12"/>
  <c r="N386" i="12" s="1"/>
  <c r="M387" i="12"/>
  <c r="M388" i="12"/>
  <c r="N388" i="12" s="1"/>
  <c r="M389" i="12"/>
  <c r="N389" i="12" s="1"/>
  <c r="M390" i="12"/>
  <c r="N390" i="12" s="1"/>
  <c r="M391" i="12"/>
  <c r="N391" i="12" s="1"/>
  <c r="M392" i="12"/>
  <c r="M393" i="12"/>
  <c r="N393" i="12" s="1"/>
  <c r="M394" i="12"/>
  <c r="N394" i="12" s="1"/>
  <c r="M395" i="12"/>
  <c r="N395" i="12" s="1"/>
  <c r="M396" i="12"/>
  <c r="N396" i="12" s="1"/>
  <c r="M397" i="12"/>
  <c r="N397" i="12" s="1"/>
  <c r="M398" i="12"/>
  <c r="N398" i="12" s="1"/>
  <c r="M399" i="12"/>
  <c r="N399" i="12" s="1"/>
  <c r="M400" i="12"/>
  <c r="N400" i="12" s="1"/>
  <c r="M401" i="12"/>
  <c r="N401" i="12" s="1"/>
  <c r="M402" i="12"/>
  <c r="N402" i="12" s="1"/>
  <c r="M403" i="12"/>
  <c r="N403" i="12" s="1"/>
  <c r="M404" i="12"/>
  <c r="N404" i="12" s="1"/>
  <c r="M405" i="12"/>
  <c r="N405" i="12" s="1"/>
  <c r="M406" i="12"/>
  <c r="N406" i="12" s="1"/>
  <c r="M407" i="12"/>
  <c r="N407" i="12" s="1"/>
  <c r="M408" i="12"/>
  <c r="N408" i="12" s="1"/>
  <c r="M409" i="12"/>
  <c r="N409" i="12" s="1"/>
  <c r="M410" i="12"/>
  <c r="N410" i="12" s="1"/>
  <c r="M411" i="12"/>
  <c r="N411" i="12" s="1"/>
  <c r="M412" i="12"/>
  <c r="N412" i="12" s="1"/>
  <c r="M413" i="12"/>
  <c r="N413" i="12" s="1"/>
  <c r="M414" i="12"/>
  <c r="N414" i="12" s="1"/>
  <c r="M415" i="12"/>
  <c r="N415" i="12" s="1"/>
  <c r="M416" i="12"/>
  <c r="N416" i="12" s="1"/>
  <c r="M417" i="12"/>
  <c r="N417" i="12" s="1"/>
  <c r="M418" i="12"/>
  <c r="N418" i="12" s="1"/>
  <c r="M419" i="12"/>
  <c r="M420" i="12"/>
  <c r="N420" i="12" s="1"/>
  <c r="M421" i="12"/>
  <c r="N421" i="12" s="1"/>
  <c r="M422" i="12"/>
  <c r="N422" i="12" s="1"/>
  <c r="M423" i="12"/>
  <c r="N423" i="12" s="1"/>
  <c r="M424" i="12"/>
  <c r="M425" i="12"/>
  <c r="N425" i="12" s="1"/>
  <c r="M426" i="12"/>
  <c r="N426" i="12" s="1"/>
  <c r="M427" i="12"/>
  <c r="N427" i="12" s="1"/>
  <c r="M428" i="12"/>
  <c r="N428" i="12" s="1"/>
  <c r="M429" i="12"/>
  <c r="N429" i="12" s="1"/>
  <c r="M430" i="12"/>
  <c r="N430" i="12" s="1"/>
  <c r="M431" i="12"/>
  <c r="N431" i="12" s="1"/>
  <c r="M432" i="12"/>
  <c r="N432" i="12" s="1"/>
  <c r="M433" i="12"/>
  <c r="N433" i="12" s="1"/>
  <c r="M434" i="12"/>
  <c r="N434" i="12" s="1"/>
  <c r="M435" i="12"/>
  <c r="N435" i="12" s="1"/>
  <c r="M436" i="12"/>
  <c r="N436" i="12" s="1"/>
  <c r="M437" i="12"/>
  <c r="N437" i="12" s="1"/>
  <c r="M438" i="12"/>
  <c r="N438" i="12" s="1"/>
  <c r="M439" i="12"/>
  <c r="N439" i="12" s="1"/>
  <c r="M440" i="12"/>
  <c r="N440" i="12" s="1"/>
  <c r="M441" i="12"/>
  <c r="N441" i="12" s="1"/>
  <c r="M442" i="12"/>
  <c r="N442" i="12" s="1"/>
  <c r="M443" i="12"/>
  <c r="N443" i="12" s="1"/>
  <c r="M444" i="12"/>
  <c r="N444" i="12" s="1"/>
  <c r="M445" i="12"/>
  <c r="N445" i="12" s="1"/>
  <c r="M446" i="12"/>
  <c r="N446" i="12" s="1"/>
  <c r="M447" i="12"/>
  <c r="N447" i="12" s="1"/>
  <c r="M448" i="12"/>
  <c r="N448" i="12" s="1"/>
  <c r="M449" i="12"/>
  <c r="N449" i="12" s="1"/>
  <c r="M450" i="12"/>
  <c r="N450" i="12" s="1"/>
  <c r="M451" i="12"/>
  <c r="M452" i="12"/>
  <c r="N452" i="12" s="1"/>
  <c r="M453" i="12"/>
  <c r="N453" i="12" s="1"/>
  <c r="M454" i="12"/>
  <c r="N454" i="12" s="1"/>
  <c r="M455" i="12"/>
  <c r="N455" i="12" s="1"/>
  <c r="M456" i="12"/>
  <c r="M457" i="12"/>
  <c r="N457" i="12" s="1"/>
  <c r="M458" i="12"/>
  <c r="N458" i="12" s="1"/>
  <c r="M459" i="12"/>
  <c r="N459" i="12" s="1"/>
  <c r="M460" i="12"/>
  <c r="N460" i="12" s="1"/>
  <c r="M461" i="12"/>
  <c r="N461" i="12" s="1"/>
  <c r="M462" i="12"/>
  <c r="N462" i="12" s="1"/>
  <c r="M463" i="12"/>
  <c r="N463" i="12" s="1"/>
  <c r="M464" i="12"/>
  <c r="N464" i="12" s="1"/>
  <c r="M465" i="12"/>
  <c r="N465" i="12" s="1"/>
  <c r="M466" i="12"/>
  <c r="N466" i="12" s="1"/>
  <c r="M467" i="12"/>
  <c r="N467" i="12" s="1"/>
  <c r="M468" i="12"/>
  <c r="N468" i="12" s="1"/>
  <c r="M469" i="12"/>
  <c r="N469" i="12" s="1"/>
  <c r="M470" i="12"/>
  <c r="N470" i="12" s="1"/>
  <c r="M471" i="12"/>
  <c r="N471" i="12" s="1"/>
  <c r="M472" i="12"/>
  <c r="N472" i="12" s="1"/>
  <c r="M473" i="12"/>
  <c r="N473" i="12" s="1"/>
  <c r="M474" i="12"/>
  <c r="N474" i="12" s="1"/>
  <c r="M475" i="12"/>
  <c r="N475" i="12" s="1"/>
  <c r="M476" i="12"/>
  <c r="N476" i="12" s="1"/>
  <c r="M477" i="12"/>
  <c r="N477" i="12" s="1"/>
  <c r="M478" i="12"/>
  <c r="N478" i="12" s="1"/>
  <c r="M479" i="12"/>
  <c r="N479" i="12" s="1"/>
  <c r="M480" i="12"/>
  <c r="N480" i="12" s="1"/>
  <c r="M481" i="12"/>
  <c r="N481" i="12" s="1"/>
  <c r="M482" i="12"/>
  <c r="N482" i="12" s="1"/>
  <c r="M483" i="12"/>
  <c r="M484" i="12"/>
  <c r="N484" i="12" s="1"/>
  <c r="M485" i="12"/>
  <c r="N485" i="12" s="1"/>
  <c r="M486" i="12"/>
  <c r="N486" i="12" s="1"/>
  <c r="M487" i="12"/>
  <c r="N487" i="12" s="1"/>
  <c r="M488" i="12"/>
  <c r="M489" i="12"/>
  <c r="N489" i="12" s="1"/>
  <c r="M490" i="12"/>
  <c r="N490" i="12" s="1"/>
  <c r="M491" i="12"/>
  <c r="N491" i="12" s="1"/>
  <c r="M492" i="12"/>
  <c r="N492" i="12" s="1"/>
  <c r="M493" i="12"/>
  <c r="N493" i="12" s="1"/>
  <c r="M494" i="12"/>
  <c r="N494" i="12" s="1"/>
  <c r="M495" i="12"/>
  <c r="N495" i="12" s="1"/>
  <c r="M496" i="12"/>
  <c r="N496" i="12" s="1"/>
  <c r="M497" i="12"/>
  <c r="N497" i="12" s="1"/>
  <c r="M498" i="12"/>
  <c r="N498" i="12" s="1"/>
  <c r="M499" i="12"/>
  <c r="N499" i="12" s="1"/>
  <c r="M500" i="12"/>
  <c r="N500" i="12" s="1"/>
  <c r="M501" i="12"/>
  <c r="N501" i="12" s="1"/>
  <c r="M502" i="12"/>
  <c r="N502" i="12" s="1"/>
  <c r="M503" i="12"/>
  <c r="N503" i="12" s="1"/>
  <c r="M504" i="12"/>
  <c r="N504" i="12" s="1"/>
  <c r="M505" i="12"/>
  <c r="N505" i="12" s="1"/>
  <c r="M506" i="12"/>
  <c r="N506" i="12" s="1"/>
  <c r="M507" i="12"/>
  <c r="N507" i="12" s="1"/>
  <c r="M508" i="12"/>
  <c r="N508" i="12" s="1"/>
  <c r="M509" i="12"/>
  <c r="N509" i="12" s="1"/>
  <c r="M510" i="12"/>
  <c r="N510" i="12" s="1"/>
  <c r="M511" i="12"/>
  <c r="N511" i="12" s="1"/>
  <c r="M512" i="12"/>
  <c r="N512" i="12" s="1"/>
  <c r="M513" i="12"/>
  <c r="N513" i="12" s="1"/>
  <c r="M514" i="12"/>
  <c r="N514" i="12" s="1"/>
  <c r="M515" i="12"/>
  <c r="M516" i="12"/>
  <c r="N516" i="12" s="1"/>
  <c r="M517" i="12"/>
  <c r="N517" i="12" s="1"/>
  <c r="M518" i="12"/>
  <c r="N518" i="12" s="1"/>
  <c r="M519" i="12"/>
  <c r="N519" i="12" s="1"/>
  <c r="M520" i="12"/>
  <c r="M521" i="12"/>
  <c r="N521" i="12" s="1"/>
  <c r="M522" i="12"/>
  <c r="N522" i="12" s="1"/>
  <c r="M523" i="12"/>
  <c r="N523" i="12" s="1"/>
  <c r="M524" i="12"/>
  <c r="N524" i="12" s="1"/>
  <c r="M525" i="12"/>
  <c r="N525" i="12" s="1"/>
  <c r="M526" i="12"/>
  <c r="N526" i="12" s="1"/>
  <c r="M527" i="12"/>
  <c r="N527" i="12" s="1"/>
  <c r="M528" i="12"/>
  <c r="N528" i="12" s="1"/>
  <c r="M529" i="12"/>
  <c r="N529" i="12" s="1"/>
  <c r="M530" i="12"/>
  <c r="N530" i="12" s="1"/>
  <c r="M531" i="12"/>
  <c r="N531" i="12" s="1"/>
  <c r="M532" i="12"/>
  <c r="N532" i="12" s="1"/>
  <c r="M533" i="12"/>
  <c r="N533" i="12" s="1"/>
  <c r="M534" i="12"/>
  <c r="N534" i="12" s="1"/>
  <c r="M535" i="12"/>
  <c r="N535" i="12" s="1"/>
  <c r="M536" i="12"/>
  <c r="N536" i="12" s="1"/>
  <c r="M537" i="12"/>
  <c r="N537" i="12" s="1"/>
  <c r="M538" i="12"/>
  <c r="N538" i="12" s="1"/>
  <c r="M539" i="12"/>
  <c r="N539" i="12" s="1"/>
  <c r="M540" i="12"/>
  <c r="N540" i="12" s="1"/>
  <c r="M541" i="12"/>
  <c r="N541" i="12" s="1"/>
  <c r="M542" i="12"/>
  <c r="N542" i="12" s="1"/>
  <c r="M543" i="12"/>
  <c r="N543" i="12" s="1"/>
  <c r="M544" i="12"/>
  <c r="N544" i="12" s="1"/>
  <c r="M545" i="12"/>
  <c r="N545" i="12" s="1"/>
  <c r="M546" i="12"/>
  <c r="N546" i="12" s="1"/>
  <c r="M547" i="12"/>
  <c r="M548" i="12"/>
  <c r="N548" i="12" s="1"/>
  <c r="M549" i="12"/>
  <c r="N549" i="12" s="1"/>
  <c r="M550" i="12"/>
  <c r="N550" i="12" s="1"/>
  <c r="M551" i="12"/>
  <c r="N551" i="12" s="1"/>
  <c r="M552" i="12"/>
  <c r="M553" i="12"/>
  <c r="N553" i="12" s="1"/>
  <c r="M554" i="12"/>
  <c r="N554" i="12" s="1"/>
  <c r="M555" i="12"/>
  <c r="N555" i="12" s="1"/>
  <c r="M556" i="12"/>
  <c r="N556" i="12" s="1"/>
  <c r="M557" i="12"/>
  <c r="N557" i="12" s="1"/>
  <c r="M558" i="12"/>
  <c r="N558" i="12" s="1"/>
  <c r="M559" i="12"/>
  <c r="N559" i="12" s="1"/>
  <c r="M560" i="12"/>
  <c r="N560" i="12" s="1"/>
  <c r="M561" i="12"/>
  <c r="N561" i="12" s="1"/>
  <c r="M562" i="12"/>
  <c r="N562" i="12" s="1"/>
  <c r="M563" i="12"/>
  <c r="N563" i="12" s="1"/>
  <c r="M564" i="12"/>
  <c r="N564" i="12" s="1"/>
  <c r="M565" i="12"/>
  <c r="N565" i="12" s="1"/>
  <c r="M566" i="12"/>
  <c r="N566" i="12" s="1"/>
  <c r="M567" i="12"/>
  <c r="N567" i="12" s="1"/>
  <c r="M568" i="12"/>
  <c r="N568" i="12" s="1"/>
  <c r="M569" i="12"/>
  <c r="N569" i="12" s="1"/>
  <c r="M570" i="12"/>
  <c r="N570" i="12" s="1"/>
  <c r="M571" i="12"/>
  <c r="N571" i="12" s="1"/>
  <c r="M572" i="12"/>
  <c r="N572" i="12" s="1"/>
  <c r="M573" i="12"/>
  <c r="N573" i="12" s="1"/>
  <c r="M574" i="12"/>
  <c r="N574" i="12" s="1"/>
  <c r="M575" i="12"/>
  <c r="N575" i="12" s="1"/>
  <c r="M576" i="12"/>
  <c r="N576" i="12" s="1"/>
  <c r="M577" i="12"/>
  <c r="N577" i="12" s="1"/>
  <c r="M578" i="12"/>
  <c r="N578" i="12" s="1"/>
  <c r="M579" i="12"/>
  <c r="M580" i="12"/>
  <c r="N580" i="12" s="1"/>
  <c r="M581" i="12"/>
  <c r="N581" i="12" s="1"/>
  <c r="M582" i="12"/>
  <c r="N582" i="12" s="1"/>
  <c r="M583" i="12"/>
  <c r="N583" i="12" s="1"/>
  <c r="M584" i="12"/>
  <c r="M585" i="12"/>
  <c r="N585" i="12" s="1"/>
  <c r="M586" i="12"/>
  <c r="N586" i="12" s="1"/>
  <c r="M587" i="12"/>
  <c r="N587" i="12" s="1"/>
  <c r="M588" i="12"/>
  <c r="N588" i="12" s="1"/>
  <c r="M589" i="12"/>
  <c r="N589" i="12" s="1"/>
  <c r="M590" i="12"/>
  <c r="N590" i="12" s="1"/>
  <c r="M591" i="12"/>
  <c r="N591" i="12" s="1"/>
  <c r="M592" i="12"/>
  <c r="N592" i="12" s="1"/>
  <c r="M593" i="12"/>
  <c r="N593" i="12" s="1"/>
  <c r="M594" i="12"/>
  <c r="N594" i="12" s="1"/>
  <c r="M595" i="12"/>
  <c r="N595" i="12" s="1"/>
  <c r="M596" i="12"/>
  <c r="N596" i="12" s="1"/>
  <c r="M597" i="12"/>
  <c r="N597" i="12" s="1"/>
  <c r="M598" i="12"/>
  <c r="N598" i="12" s="1"/>
  <c r="M599" i="12"/>
  <c r="N599" i="12" s="1"/>
  <c r="M600" i="12"/>
  <c r="N600" i="12" s="1"/>
  <c r="M601" i="12"/>
  <c r="N601" i="12" s="1"/>
  <c r="M602" i="12"/>
  <c r="N602" i="12" s="1"/>
  <c r="M603" i="12"/>
  <c r="N603" i="12" s="1"/>
  <c r="M604" i="12"/>
  <c r="N604" i="12" s="1"/>
  <c r="M605" i="12"/>
  <c r="N605" i="12" s="1"/>
  <c r="M606" i="12"/>
  <c r="N606" i="12" s="1"/>
  <c r="M607" i="12"/>
  <c r="N607" i="12" s="1"/>
  <c r="M608" i="12"/>
  <c r="N608" i="12" s="1"/>
  <c r="M609" i="12"/>
  <c r="N609" i="12" s="1"/>
  <c r="M610" i="12"/>
  <c r="N610" i="12" s="1"/>
  <c r="M611" i="12"/>
  <c r="M612" i="12"/>
  <c r="N612" i="12" s="1"/>
  <c r="M613" i="12"/>
  <c r="N613" i="12" s="1"/>
  <c r="M614" i="12"/>
  <c r="N614" i="12" s="1"/>
  <c r="M615" i="12"/>
  <c r="N615" i="12" s="1"/>
  <c r="M616" i="12"/>
  <c r="M617" i="12"/>
  <c r="N617" i="12" s="1"/>
  <c r="M618" i="12"/>
  <c r="N618" i="12" s="1"/>
  <c r="M619" i="12"/>
  <c r="N619" i="12" s="1"/>
  <c r="M620" i="12"/>
  <c r="N620" i="12" s="1"/>
  <c r="M621" i="12"/>
  <c r="N621" i="12" s="1"/>
  <c r="M622" i="12"/>
  <c r="N622" i="12" s="1"/>
  <c r="M623" i="12"/>
  <c r="N623" i="12" s="1"/>
  <c r="M624" i="12"/>
  <c r="N624" i="12" s="1"/>
  <c r="M625" i="12"/>
  <c r="N625" i="12" s="1"/>
  <c r="M626" i="12"/>
  <c r="N626" i="12" s="1"/>
  <c r="M627" i="12"/>
  <c r="N627" i="12" s="1"/>
  <c r="M628" i="12"/>
  <c r="N628" i="12" s="1"/>
  <c r="M629" i="12"/>
  <c r="N629" i="12" s="1"/>
  <c r="M630" i="12"/>
  <c r="N630" i="12" s="1"/>
  <c r="M631" i="12"/>
  <c r="N631" i="12" s="1"/>
  <c r="M632" i="12"/>
  <c r="N632" i="12" s="1"/>
  <c r="M633" i="12"/>
  <c r="N633" i="12" s="1"/>
  <c r="M634" i="12"/>
  <c r="N634" i="12" s="1"/>
  <c r="M635" i="12"/>
  <c r="M636" i="12"/>
  <c r="M637" i="12"/>
  <c r="N637" i="12" s="1"/>
  <c r="M638" i="12"/>
  <c r="N638" i="12" s="1"/>
  <c r="M639" i="12"/>
  <c r="N639" i="12" s="1"/>
  <c r="M640" i="12"/>
  <c r="N640" i="12" s="1"/>
  <c r="M641" i="12"/>
  <c r="N641" i="12" s="1"/>
  <c r="M642" i="12"/>
  <c r="N642" i="12" s="1"/>
  <c r="M643" i="12"/>
  <c r="N643" i="12" s="1"/>
  <c r="M644" i="12"/>
  <c r="N644" i="12" s="1"/>
  <c r="M645" i="12"/>
  <c r="N645" i="12" s="1"/>
  <c r="M646" i="12"/>
  <c r="N646" i="12" s="1"/>
  <c r="M647" i="12"/>
  <c r="N647" i="12" s="1"/>
  <c r="M648" i="12"/>
  <c r="N648" i="12" s="1"/>
  <c r="M649" i="12"/>
  <c r="N649" i="12" s="1"/>
  <c r="M650" i="12"/>
  <c r="N650" i="12" s="1"/>
  <c r="M651" i="12"/>
  <c r="N651" i="12" s="1"/>
  <c r="M652" i="12"/>
  <c r="N652" i="12" s="1"/>
  <c r="M653" i="12"/>
  <c r="N653" i="12" s="1"/>
  <c r="M654" i="12"/>
  <c r="N654" i="12" s="1"/>
  <c r="M655" i="12"/>
  <c r="N655" i="12" s="1"/>
  <c r="M656" i="12"/>
  <c r="N656" i="12" s="1"/>
  <c r="M657" i="12"/>
  <c r="N657" i="12" s="1"/>
  <c r="M658" i="12"/>
  <c r="N658" i="12" s="1"/>
  <c r="M659" i="12"/>
  <c r="M660" i="12"/>
  <c r="N660" i="12" s="1"/>
  <c r="M661" i="12"/>
  <c r="N661" i="12" s="1"/>
  <c r="M662" i="12"/>
  <c r="N662" i="12" s="1"/>
  <c r="M663" i="12"/>
  <c r="N663" i="12" s="1"/>
  <c r="M664" i="12"/>
  <c r="N664" i="12" s="1"/>
  <c r="M665" i="12"/>
  <c r="N665" i="12" s="1"/>
  <c r="M666" i="12"/>
  <c r="N666" i="12" s="1"/>
  <c r="M667" i="12"/>
  <c r="N667" i="12" s="1"/>
  <c r="M668" i="12"/>
  <c r="N668" i="12" s="1"/>
  <c r="M669" i="12"/>
  <c r="M670" i="12"/>
  <c r="M671" i="12"/>
  <c r="N671" i="12" s="1"/>
  <c r="M672" i="12"/>
  <c r="N672" i="12" s="1"/>
  <c r="M673" i="12"/>
  <c r="N673" i="12" s="1"/>
  <c r="M674" i="12"/>
  <c r="N674" i="12" s="1"/>
  <c r="M675" i="12"/>
  <c r="N675" i="12" s="1"/>
  <c r="M676" i="12"/>
  <c r="N676" i="12" s="1"/>
  <c r="M677" i="12"/>
  <c r="N677" i="12" s="1"/>
  <c r="M678" i="12"/>
  <c r="N678" i="12" s="1"/>
  <c r="M679" i="12"/>
  <c r="N679" i="12" s="1"/>
  <c r="M680" i="12"/>
  <c r="N680" i="12" s="1"/>
  <c r="M681" i="12"/>
  <c r="N681" i="12" s="1"/>
  <c r="M682" i="12"/>
  <c r="N682" i="12" s="1"/>
  <c r="M683" i="12"/>
  <c r="M684" i="12"/>
  <c r="M685" i="12"/>
  <c r="N685" i="12" s="1"/>
  <c r="M686" i="12"/>
  <c r="N686" i="12" s="1"/>
  <c r="M687" i="12"/>
  <c r="N687" i="12" s="1"/>
  <c r="M688" i="12"/>
  <c r="N688" i="12" s="1"/>
  <c r="M689" i="12"/>
  <c r="N689" i="12" s="1"/>
  <c r="M690" i="12"/>
  <c r="N690" i="12" s="1"/>
  <c r="M691" i="12"/>
  <c r="N691" i="12" s="1"/>
  <c r="M692" i="12"/>
  <c r="M693" i="12"/>
  <c r="M694" i="12"/>
  <c r="N694" i="12" s="1"/>
  <c r="M695" i="12"/>
  <c r="N695" i="12" s="1"/>
  <c r="M696" i="12"/>
  <c r="N696" i="12" s="1"/>
  <c r="M697" i="12"/>
  <c r="N697" i="12" s="1"/>
  <c r="M698" i="12"/>
  <c r="N698" i="12" s="1"/>
  <c r="M699" i="12"/>
  <c r="N699" i="12" s="1"/>
  <c r="M700" i="12"/>
  <c r="M701" i="12"/>
  <c r="M702" i="12"/>
  <c r="N702" i="12" s="1"/>
  <c r="M703" i="12"/>
  <c r="N703" i="12" s="1"/>
  <c r="M704" i="12"/>
  <c r="N704" i="12" s="1"/>
  <c r="M705" i="12"/>
  <c r="N705" i="12" s="1"/>
  <c r="M706" i="12"/>
  <c r="N706" i="12" s="1"/>
  <c r="M707" i="12"/>
  <c r="N707" i="12" s="1"/>
  <c r="M708" i="12"/>
  <c r="M709" i="12"/>
  <c r="M710" i="12"/>
  <c r="N710" i="12" s="1"/>
  <c r="M711" i="12"/>
  <c r="N711" i="12" s="1"/>
  <c r="M712" i="12"/>
  <c r="N712" i="12" s="1"/>
  <c r="M713" i="12"/>
  <c r="N713" i="12" s="1"/>
  <c r="M714" i="12"/>
  <c r="N714" i="12" s="1"/>
  <c r="M715" i="12"/>
  <c r="N715" i="12" s="1"/>
  <c r="M716" i="12"/>
  <c r="M717" i="12"/>
  <c r="M718" i="12"/>
  <c r="N718" i="12" s="1"/>
  <c r="M719" i="12"/>
  <c r="N719" i="12" s="1"/>
  <c r="M720" i="12"/>
  <c r="N720" i="12" s="1"/>
  <c r="M721" i="12"/>
  <c r="N721" i="12" s="1"/>
  <c r="M722" i="12"/>
  <c r="N722" i="12" s="1"/>
  <c r="M723" i="12"/>
  <c r="N723" i="12" s="1"/>
  <c r="M724" i="12"/>
  <c r="M725" i="12"/>
  <c r="M726" i="12"/>
  <c r="N726" i="12" s="1"/>
  <c r="M727" i="12"/>
  <c r="N727" i="12" s="1"/>
  <c r="M728" i="12"/>
  <c r="N728" i="12" s="1"/>
  <c r="M729" i="12"/>
  <c r="N729" i="12" s="1"/>
  <c r="M730" i="12"/>
  <c r="N730" i="12" s="1"/>
  <c r="M731" i="12"/>
  <c r="N731" i="12" s="1"/>
  <c r="M732" i="12"/>
  <c r="M733" i="12"/>
  <c r="M734" i="12"/>
  <c r="N734" i="12" s="1"/>
  <c r="M735" i="12"/>
  <c r="N735" i="12" s="1"/>
  <c r="M736" i="12"/>
  <c r="N736" i="12" s="1"/>
  <c r="M737" i="12"/>
  <c r="N737" i="12" s="1"/>
  <c r="M738" i="12"/>
  <c r="N738" i="12" s="1"/>
  <c r="M739" i="12"/>
  <c r="N739" i="12" s="1"/>
  <c r="M740" i="12"/>
  <c r="M741" i="12"/>
  <c r="M742" i="12"/>
  <c r="N742" i="12" s="1"/>
  <c r="M743" i="12"/>
  <c r="N743" i="12" s="1"/>
  <c r="M744" i="12"/>
  <c r="N744" i="12" s="1"/>
  <c r="M745" i="12"/>
  <c r="N745" i="12" s="1"/>
  <c r="M746" i="12"/>
  <c r="N746" i="12" s="1"/>
  <c r="M747" i="12"/>
  <c r="N747" i="12" s="1"/>
  <c r="M748" i="12"/>
  <c r="M749" i="12"/>
  <c r="M750" i="12"/>
  <c r="N750" i="12" s="1"/>
  <c r="M751" i="12"/>
  <c r="N751" i="12" s="1"/>
  <c r="M752" i="12"/>
  <c r="N752" i="12" s="1"/>
  <c r="M753" i="12"/>
  <c r="N753" i="12" s="1"/>
  <c r="M754" i="12"/>
  <c r="N754" i="12" s="1"/>
  <c r="M755" i="12"/>
  <c r="N755" i="12" s="1"/>
  <c r="M756" i="12"/>
  <c r="M757" i="12"/>
  <c r="M758" i="12"/>
  <c r="N758" i="12" s="1"/>
  <c r="M759" i="12"/>
  <c r="N759" i="12" s="1"/>
  <c r="M760" i="12"/>
  <c r="N760" i="12" s="1"/>
  <c r="M761" i="12"/>
  <c r="N761" i="12" s="1"/>
  <c r="M762" i="12"/>
  <c r="N762" i="12" s="1"/>
  <c r="M763" i="12"/>
  <c r="N763" i="12" s="1"/>
  <c r="M764" i="12"/>
  <c r="M765" i="12"/>
  <c r="M766" i="12"/>
  <c r="N766" i="12" s="1"/>
  <c r="M767" i="12"/>
  <c r="N767" i="12" s="1"/>
  <c r="M768" i="12"/>
  <c r="N768" i="12" s="1"/>
  <c r="M769" i="12"/>
  <c r="N769" i="12" s="1"/>
  <c r="M770" i="12"/>
  <c r="N770" i="12" s="1"/>
  <c r="M771" i="12"/>
  <c r="N771" i="12" s="1"/>
  <c r="M772" i="12"/>
  <c r="M773" i="12"/>
  <c r="M774" i="12"/>
  <c r="N774" i="12" s="1"/>
  <c r="M775" i="12"/>
  <c r="N775" i="12" s="1"/>
  <c r="M776" i="12"/>
  <c r="N776" i="12" s="1"/>
  <c r="M777" i="12"/>
  <c r="N777" i="12" s="1"/>
  <c r="M778" i="12"/>
  <c r="N778" i="12" s="1"/>
  <c r="M779" i="12"/>
  <c r="N779" i="12" s="1"/>
  <c r="M780" i="12"/>
  <c r="M781" i="12"/>
  <c r="M782" i="12"/>
  <c r="N782" i="12" s="1"/>
  <c r="M783" i="12"/>
  <c r="N783" i="12" s="1"/>
  <c r="M784" i="12"/>
  <c r="N784" i="12" s="1"/>
  <c r="M785" i="12"/>
  <c r="N785" i="12" s="1"/>
  <c r="M786" i="12"/>
  <c r="N786" i="12" s="1"/>
  <c r="M787" i="12"/>
  <c r="N787" i="12" s="1"/>
  <c r="M788" i="12"/>
  <c r="M789" i="12"/>
  <c r="M790" i="12"/>
  <c r="N790" i="12" s="1"/>
  <c r="M791" i="12"/>
  <c r="N791" i="12" s="1"/>
  <c r="M792" i="12"/>
  <c r="N792" i="12" s="1"/>
  <c r="M793" i="12"/>
  <c r="N793" i="12" s="1"/>
  <c r="M794" i="12"/>
  <c r="N794" i="12" s="1"/>
  <c r="M795" i="12"/>
  <c r="N795" i="12" s="1"/>
  <c r="M796" i="12"/>
  <c r="M797" i="12"/>
  <c r="M798" i="12"/>
  <c r="N798" i="12" s="1"/>
  <c r="M799" i="12"/>
  <c r="N799" i="12" s="1"/>
  <c r="M800" i="12"/>
  <c r="N800" i="12" s="1"/>
  <c r="M801" i="12"/>
  <c r="N801" i="12" s="1"/>
  <c r="M802" i="12"/>
  <c r="N802" i="12" s="1"/>
  <c r="M803" i="12"/>
  <c r="N803" i="12" s="1"/>
  <c r="M804" i="12"/>
  <c r="M805" i="12"/>
  <c r="M806" i="12"/>
  <c r="N806" i="12" s="1"/>
  <c r="M807" i="12"/>
  <c r="N807" i="12" s="1"/>
  <c r="M808" i="12"/>
  <c r="N808" i="12" s="1"/>
  <c r="M809" i="12"/>
  <c r="N809" i="12" s="1"/>
  <c r="M810" i="12"/>
  <c r="N810" i="12" s="1"/>
  <c r="M811" i="12"/>
  <c r="N811" i="12" s="1"/>
  <c r="M812" i="12"/>
  <c r="M813" i="12"/>
  <c r="M814" i="12"/>
  <c r="N814" i="12" s="1"/>
  <c r="M815" i="12"/>
  <c r="N815" i="12" s="1"/>
  <c r="M816" i="12"/>
  <c r="N816" i="12" s="1"/>
  <c r="M817" i="12"/>
  <c r="N817" i="12" s="1"/>
  <c r="M818" i="12"/>
  <c r="N818" i="12" s="1"/>
  <c r="M819" i="12"/>
  <c r="N819" i="12" s="1"/>
  <c r="M820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1" i="12"/>
  <c r="K662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K725" i="12"/>
  <c r="K726" i="12"/>
  <c r="K727" i="12"/>
  <c r="K728" i="12"/>
  <c r="K729" i="12"/>
  <c r="K730" i="12"/>
  <c r="K731" i="12"/>
  <c r="K732" i="12"/>
  <c r="K733" i="12"/>
  <c r="K734" i="12"/>
  <c r="K735" i="12"/>
  <c r="K736" i="12"/>
  <c r="K737" i="12"/>
  <c r="K738" i="12"/>
  <c r="K739" i="12"/>
  <c r="K740" i="12"/>
  <c r="K741" i="12"/>
  <c r="K742" i="12"/>
  <c r="K743" i="12"/>
  <c r="K744" i="12"/>
  <c r="K745" i="12"/>
  <c r="K746" i="12"/>
  <c r="K747" i="12"/>
  <c r="K748" i="12"/>
  <c r="K749" i="12"/>
  <c r="K750" i="12"/>
  <c r="K751" i="12"/>
  <c r="K752" i="12"/>
  <c r="K753" i="12"/>
  <c r="K754" i="12"/>
  <c r="K755" i="12"/>
  <c r="K756" i="12"/>
  <c r="K757" i="12"/>
  <c r="K758" i="12"/>
  <c r="K759" i="12"/>
  <c r="K760" i="12"/>
  <c r="K761" i="12"/>
  <c r="K762" i="12"/>
  <c r="K763" i="12"/>
  <c r="K764" i="12"/>
  <c r="K765" i="12"/>
  <c r="K766" i="12"/>
  <c r="K767" i="12"/>
  <c r="K768" i="12"/>
  <c r="K769" i="12"/>
  <c r="K770" i="12"/>
  <c r="K771" i="12"/>
  <c r="K772" i="12"/>
  <c r="K773" i="12"/>
  <c r="K774" i="12"/>
  <c r="K775" i="12"/>
  <c r="K776" i="12"/>
  <c r="K777" i="12"/>
  <c r="K778" i="12"/>
  <c r="K779" i="12"/>
  <c r="K780" i="12"/>
  <c r="K781" i="12"/>
  <c r="K782" i="12"/>
  <c r="K783" i="12"/>
  <c r="K784" i="12"/>
  <c r="K785" i="12"/>
  <c r="K786" i="12"/>
  <c r="K787" i="12"/>
  <c r="K788" i="12"/>
  <c r="K789" i="12"/>
  <c r="K790" i="12"/>
  <c r="K791" i="12"/>
  <c r="K792" i="12"/>
  <c r="K793" i="12"/>
  <c r="K794" i="12"/>
  <c r="K795" i="12"/>
  <c r="K796" i="12"/>
  <c r="K797" i="12"/>
  <c r="K798" i="12"/>
  <c r="K799" i="12"/>
  <c r="K800" i="12"/>
  <c r="K801" i="12"/>
  <c r="K802" i="12"/>
  <c r="K803" i="12"/>
  <c r="K804" i="12"/>
  <c r="K805" i="12"/>
  <c r="K806" i="12"/>
  <c r="K807" i="12"/>
  <c r="K808" i="12"/>
  <c r="K809" i="12"/>
  <c r="K810" i="12"/>
  <c r="K811" i="12"/>
  <c r="K812" i="12"/>
  <c r="K813" i="12"/>
  <c r="K814" i="12"/>
  <c r="K815" i="12"/>
  <c r="K816" i="12"/>
  <c r="K817" i="12"/>
  <c r="K818" i="12"/>
  <c r="K819" i="12"/>
  <c r="K820" i="12"/>
  <c r="M8" i="12"/>
  <c r="N8" i="12" s="1"/>
  <c r="K8" i="12"/>
  <c r="M282" i="11"/>
  <c r="N282" i="11" s="1"/>
  <c r="K282" i="11"/>
  <c r="M281" i="11"/>
  <c r="N281" i="11" s="1"/>
  <c r="K281" i="11"/>
  <c r="M280" i="11"/>
  <c r="N280" i="11" s="1"/>
  <c r="K280" i="11"/>
  <c r="M279" i="11"/>
  <c r="N279" i="11" s="1"/>
  <c r="K279" i="11"/>
  <c r="M278" i="11"/>
  <c r="N278" i="11" s="1"/>
  <c r="K278" i="11"/>
  <c r="M277" i="11"/>
  <c r="N277" i="11" s="1"/>
  <c r="K277" i="11"/>
  <c r="M276" i="11"/>
  <c r="N276" i="11" s="1"/>
  <c r="K276" i="11"/>
  <c r="M275" i="11"/>
  <c r="N275" i="11" s="1"/>
  <c r="K275" i="11"/>
  <c r="M274" i="11"/>
  <c r="N274" i="11" s="1"/>
  <c r="K274" i="11"/>
  <c r="M273" i="11"/>
  <c r="N273" i="11" s="1"/>
  <c r="K273" i="11"/>
  <c r="M272" i="11"/>
  <c r="N272" i="11" s="1"/>
  <c r="K272" i="11"/>
  <c r="N271" i="11"/>
  <c r="M271" i="11"/>
  <c r="K271" i="11"/>
  <c r="N270" i="11"/>
  <c r="M270" i="11"/>
  <c r="K270" i="11"/>
  <c r="M269" i="11"/>
  <c r="N269" i="11" s="1"/>
  <c r="K269" i="11"/>
  <c r="N268" i="11"/>
  <c r="M268" i="11"/>
  <c r="K268" i="11"/>
  <c r="M267" i="11"/>
  <c r="N267" i="11" s="1"/>
  <c r="K267" i="11"/>
  <c r="N266" i="11"/>
  <c r="M266" i="11"/>
  <c r="K266" i="11"/>
  <c r="M265" i="11"/>
  <c r="N265" i="11" s="1"/>
  <c r="K265" i="11"/>
  <c r="M264" i="11"/>
  <c r="N264" i="11" s="1"/>
  <c r="K264" i="11"/>
  <c r="M263" i="11"/>
  <c r="N263" i="11" s="1"/>
  <c r="K263" i="11"/>
  <c r="N262" i="11"/>
  <c r="M262" i="11"/>
  <c r="K262" i="11"/>
  <c r="M261" i="11"/>
  <c r="N261" i="11" s="1"/>
  <c r="K261" i="11"/>
  <c r="N260" i="11"/>
  <c r="M260" i="11"/>
  <c r="K260" i="11"/>
  <c r="M259" i="11"/>
  <c r="N259" i="11" s="1"/>
  <c r="K259" i="11"/>
  <c r="M258" i="11"/>
  <c r="N258" i="11" s="1"/>
  <c r="K258" i="11"/>
  <c r="M257" i="11"/>
  <c r="N257" i="11" s="1"/>
  <c r="K257" i="11"/>
  <c r="M256" i="11"/>
  <c r="N256" i="11" s="1"/>
  <c r="K256" i="11"/>
  <c r="M255" i="11"/>
  <c r="N255" i="11" s="1"/>
  <c r="K255" i="11"/>
  <c r="M254" i="11"/>
  <c r="N254" i="11" s="1"/>
  <c r="K254" i="11"/>
  <c r="M253" i="11"/>
  <c r="N253" i="11" s="1"/>
  <c r="K253" i="11"/>
  <c r="M252" i="11"/>
  <c r="N252" i="11" s="1"/>
  <c r="K252" i="11"/>
  <c r="M251" i="11"/>
  <c r="N251" i="11" s="1"/>
  <c r="K251" i="11"/>
  <c r="N250" i="11"/>
  <c r="M250" i="11"/>
  <c r="K250" i="11"/>
  <c r="M249" i="11"/>
  <c r="N249" i="11" s="1"/>
  <c r="K249" i="11"/>
  <c r="M248" i="11"/>
  <c r="N248" i="11" s="1"/>
  <c r="K248" i="11"/>
  <c r="M247" i="11"/>
  <c r="N247" i="11" s="1"/>
  <c r="K247" i="11"/>
  <c r="N246" i="11"/>
  <c r="M246" i="11"/>
  <c r="K246" i="11"/>
  <c r="M245" i="11"/>
  <c r="N245" i="11" s="1"/>
  <c r="K245" i="11"/>
  <c r="M244" i="11"/>
  <c r="N244" i="11" s="1"/>
  <c r="K244" i="11"/>
  <c r="M243" i="11"/>
  <c r="N243" i="11" s="1"/>
  <c r="K243" i="11"/>
  <c r="M242" i="11"/>
  <c r="N242" i="11" s="1"/>
  <c r="K242" i="11"/>
  <c r="M241" i="11"/>
  <c r="N241" i="11" s="1"/>
  <c r="K241" i="11"/>
  <c r="M240" i="11"/>
  <c r="N240" i="11" s="1"/>
  <c r="K240" i="11"/>
  <c r="M239" i="11"/>
  <c r="N239" i="11" s="1"/>
  <c r="K239" i="11"/>
  <c r="N238" i="11"/>
  <c r="M238" i="11"/>
  <c r="K238" i="11"/>
  <c r="M237" i="11"/>
  <c r="N237" i="11" s="1"/>
  <c r="K237" i="11"/>
  <c r="M236" i="11"/>
  <c r="N236" i="11" s="1"/>
  <c r="K236" i="11"/>
  <c r="M235" i="11"/>
  <c r="N235" i="11" s="1"/>
  <c r="K235" i="11"/>
  <c r="M234" i="11"/>
  <c r="N234" i="11" s="1"/>
  <c r="K234" i="11"/>
  <c r="M233" i="11"/>
  <c r="N233" i="11" s="1"/>
  <c r="K233" i="11"/>
  <c r="M232" i="11"/>
  <c r="N232" i="11" s="1"/>
  <c r="K232" i="11"/>
  <c r="M231" i="11"/>
  <c r="N231" i="11" s="1"/>
  <c r="K231" i="11"/>
  <c r="M230" i="11"/>
  <c r="N230" i="11" s="1"/>
  <c r="K230" i="11"/>
  <c r="M229" i="11"/>
  <c r="N229" i="11" s="1"/>
  <c r="K229" i="11"/>
  <c r="M228" i="11"/>
  <c r="N228" i="11" s="1"/>
  <c r="K228" i="11"/>
  <c r="M227" i="11"/>
  <c r="N227" i="11" s="1"/>
  <c r="K227" i="11"/>
  <c r="M226" i="11"/>
  <c r="N226" i="11" s="1"/>
  <c r="K226" i="11"/>
  <c r="M225" i="11"/>
  <c r="N225" i="11" s="1"/>
  <c r="K225" i="11"/>
  <c r="M224" i="11"/>
  <c r="N224" i="11" s="1"/>
  <c r="K224" i="11"/>
  <c r="M223" i="11"/>
  <c r="N223" i="11" s="1"/>
  <c r="K223" i="11"/>
  <c r="N222" i="11"/>
  <c r="M222" i="11"/>
  <c r="K222" i="11"/>
  <c r="M221" i="11"/>
  <c r="N221" i="11" s="1"/>
  <c r="K221" i="11"/>
  <c r="M220" i="11"/>
  <c r="N220" i="11" s="1"/>
  <c r="K220" i="11"/>
  <c r="M219" i="11"/>
  <c r="N219" i="11" s="1"/>
  <c r="K219" i="11"/>
  <c r="M218" i="11"/>
  <c r="N218" i="11" s="1"/>
  <c r="K218" i="11"/>
  <c r="M217" i="11"/>
  <c r="N217" i="11" s="1"/>
  <c r="K217" i="11"/>
  <c r="N216" i="11"/>
  <c r="M216" i="11"/>
  <c r="K216" i="11"/>
  <c r="M215" i="11"/>
  <c r="N215" i="11" s="1"/>
  <c r="K215" i="11"/>
  <c r="M214" i="11"/>
  <c r="N214" i="11" s="1"/>
  <c r="K214" i="11"/>
  <c r="M213" i="11"/>
  <c r="N213" i="11" s="1"/>
  <c r="K213" i="11"/>
  <c r="M212" i="11"/>
  <c r="N212" i="11" s="1"/>
  <c r="K212" i="11"/>
  <c r="M211" i="11"/>
  <c r="N211" i="11" s="1"/>
  <c r="K211" i="11"/>
  <c r="M210" i="11"/>
  <c r="N210" i="11" s="1"/>
  <c r="K210" i="11"/>
  <c r="M209" i="11"/>
  <c r="N209" i="11" s="1"/>
  <c r="K209" i="11"/>
  <c r="M208" i="11"/>
  <c r="N208" i="11" s="1"/>
  <c r="K208" i="11"/>
  <c r="M207" i="11"/>
  <c r="N207" i="11" s="1"/>
  <c r="K207" i="11"/>
  <c r="N206" i="11"/>
  <c r="M206" i="11"/>
  <c r="K206" i="11"/>
  <c r="M205" i="11"/>
  <c r="N205" i="11" s="1"/>
  <c r="K205" i="11"/>
  <c r="M204" i="11"/>
  <c r="N204" i="11" s="1"/>
  <c r="K204" i="11"/>
  <c r="M203" i="11"/>
  <c r="N203" i="11" s="1"/>
  <c r="K203" i="11"/>
  <c r="N202" i="11"/>
  <c r="M202" i="11"/>
  <c r="K202" i="11"/>
  <c r="M201" i="11"/>
  <c r="N201" i="11" s="1"/>
  <c r="K201" i="11"/>
  <c r="M200" i="11"/>
  <c r="N200" i="11" s="1"/>
  <c r="K200" i="11"/>
  <c r="M199" i="11"/>
  <c r="N199" i="11" s="1"/>
  <c r="K199" i="11"/>
  <c r="M198" i="11"/>
  <c r="N198" i="11" s="1"/>
  <c r="K198" i="11"/>
  <c r="M197" i="11"/>
  <c r="N197" i="11" s="1"/>
  <c r="K197" i="11"/>
  <c r="M196" i="11"/>
  <c r="N196" i="11" s="1"/>
  <c r="K196" i="11"/>
  <c r="M195" i="11"/>
  <c r="N195" i="11" s="1"/>
  <c r="K195" i="11"/>
  <c r="N194" i="11"/>
  <c r="M194" i="11"/>
  <c r="K194" i="11"/>
  <c r="M193" i="11"/>
  <c r="N193" i="11" s="1"/>
  <c r="K193" i="11"/>
  <c r="M192" i="11"/>
  <c r="N192" i="11" s="1"/>
  <c r="K192" i="11"/>
  <c r="M191" i="11"/>
  <c r="N191" i="11" s="1"/>
  <c r="K191" i="11"/>
  <c r="M190" i="11"/>
  <c r="N190" i="11" s="1"/>
  <c r="K190" i="11"/>
  <c r="M189" i="11"/>
  <c r="N189" i="11" s="1"/>
  <c r="K189" i="11"/>
  <c r="M188" i="11"/>
  <c r="N188" i="11" s="1"/>
  <c r="K188" i="11"/>
  <c r="M187" i="11"/>
  <c r="N187" i="11" s="1"/>
  <c r="K187" i="11"/>
  <c r="M186" i="11"/>
  <c r="N186" i="11" s="1"/>
  <c r="K186" i="11"/>
  <c r="M185" i="11"/>
  <c r="N185" i="11" s="1"/>
  <c r="K185" i="11"/>
  <c r="M184" i="11"/>
  <c r="N184" i="11" s="1"/>
  <c r="K184" i="11"/>
  <c r="M183" i="11"/>
  <c r="N183" i="11" s="1"/>
  <c r="K183" i="11"/>
  <c r="M182" i="11"/>
  <c r="N182" i="11" s="1"/>
  <c r="K182" i="11"/>
  <c r="M181" i="11"/>
  <c r="N181" i="11" s="1"/>
  <c r="K181" i="11"/>
  <c r="M180" i="11"/>
  <c r="N180" i="11" s="1"/>
  <c r="K180" i="11"/>
  <c r="M179" i="11"/>
  <c r="N179" i="11" s="1"/>
  <c r="K179" i="11"/>
  <c r="N178" i="11"/>
  <c r="M178" i="11"/>
  <c r="K178" i="11"/>
  <c r="M177" i="11"/>
  <c r="N177" i="11" s="1"/>
  <c r="K177" i="11"/>
  <c r="M176" i="11"/>
  <c r="N176" i="11" s="1"/>
  <c r="K176" i="11"/>
  <c r="M175" i="11"/>
  <c r="N175" i="11" s="1"/>
  <c r="K175" i="11"/>
  <c r="M174" i="11"/>
  <c r="N174" i="11" s="1"/>
  <c r="K174" i="11"/>
  <c r="M173" i="11"/>
  <c r="N173" i="11" s="1"/>
  <c r="K173" i="11"/>
  <c r="M172" i="11"/>
  <c r="N172" i="11" s="1"/>
  <c r="K172" i="11"/>
  <c r="M171" i="11"/>
  <c r="N171" i="11" s="1"/>
  <c r="K171" i="11"/>
  <c r="M170" i="11"/>
  <c r="N170" i="11" s="1"/>
  <c r="K170" i="11"/>
  <c r="M169" i="11"/>
  <c r="N169" i="11" s="1"/>
  <c r="K169" i="11"/>
  <c r="N168" i="11"/>
  <c r="M168" i="11"/>
  <c r="K168" i="11"/>
  <c r="M167" i="11"/>
  <c r="N167" i="11" s="1"/>
  <c r="K167" i="11"/>
  <c r="M166" i="11"/>
  <c r="N166" i="11" s="1"/>
  <c r="K166" i="11"/>
  <c r="M165" i="11"/>
  <c r="N165" i="11" s="1"/>
  <c r="K165" i="11"/>
  <c r="M164" i="11"/>
  <c r="N164" i="11" s="1"/>
  <c r="K164" i="11"/>
  <c r="M163" i="11"/>
  <c r="N163" i="11" s="1"/>
  <c r="K163" i="11"/>
  <c r="N162" i="11"/>
  <c r="M162" i="11"/>
  <c r="K162" i="11"/>
  <c r="M161" i="11"/>
  <c r="N161" i="11" s="1"/>
  <c r="K161" i="11"/>
  <c r="M160" i="11"/>
  <c r="N160" i="11" s="1"/>
  <c r="K160" i="11"/>
  <c r="M159" i="11"/>
  <c r="N159" i="11" s="1"/>
  <c r="K159" i="11"/>
  <c r="N158" i="11"/>
  <c r="M158" i="11"/>
  <c r="K158" i="11"/>
  <c r="M157" i="11"/>
  <c r="N157" i="11" s="1"/>
  <c r="K157" i="11"/>
  <c r="M156" i="11"/>
  <c r="N156" i="11" s="1"/>
  <c r="K156" i="11"/>
  <c r="M155" i="11"/>
  <c r="N155" i="11" s="1"/>
  <c r="K155" i="11"/>
  <c r="N154" i="11"/>
  <c r="M154" i="11"/>
  <c r="K154" i="11"/>
  <c r="M153" i="11"/>
  <c r="N153" i="11" s="1"/>
  <c r="K153" i="11"/>
  <c r="N152" i="11"/>
  <c r="M152" i="11"/>
  <c r="K152" i="11"/>
  <c r="M151" i="11"/>
  <c r="N151" i="11" s="1"/>
  <c r="K151" i="11"/>
  <c r="M150" i="11"/>
  <c r="N150" i="11" s="1"/>
  <c r="K150" i="11"/>
  <c r="M149" i="11"/>
  <c r="N149" i="11" s="1"/>
  <c r="K149" i="11"/>
  <c r="M148" i="11"/>
  <c r="N148" i="11" s="1"/>
  <c r="K148" i="11"/>
  <c r="M147" i="11"/>
  <c r="N147" i="11" s="1"/>
  <c r="K147" i="11"/>
  <c r="M146" i="11"/>
  <c r="N146" i="11" s="1"/>
  <c r="K146" i="11"/>
  <c r="M145" i="11"/>
  <c r="N145" i="11" s="1"/>
  <c r="K145" i="11"/>
  <c r="M144" i="11"/>
  <c r="N144" i="11" s="1"/>
  <c r="K144" i="11"/>
  <c r="M143" i="11"/>
  <c r="N143" i="11" s="1"/>
  <c r="K143" i="11"/>
  <c r="N142" i="11"/>
  <c r="M142" i="11"/>
  <c r="K142" i="11"/>
  <c r="M141" i="11"/>
  <c r="N141" i="11" s="1"/>
  <c r="K141" i="11"/>
  <c r="M140" i="11"/>
  <c r="N140" i="11" s="1"/>
  <c r="K140" i="11"/>
  <c r="M139" i="11"/>
  <c r="N139" i="11" s="1"/>
  <c r="K139" i="11"/>
  <c r="N138" i="11"/>
  <c r="M138" i="11"/>
  <c r="K138" i="11"/>
  <c r="M137" i="11"/>
  <c r="N137" i="11" s="1"/>
  <c r="K137" i="11"/>
  <c r="M136" i="11"/>
  <c r="N136" i="11" s="1"/>
  <c r="K136" i="11"/>
  <c r="M135" i="11"/>
  <c r="N135" i="11" s="1"/>
  <c r="K135" i="11"/>
  <c r="M134" i="11"/>
  <c r="N134" i="11" s="1"/>
  <c r="K134" i="11"/>
  <c r="M133" i="11"/>
  <c r="N133" i="11" s="1"/>
  <c r="K133" i="11"/>
  <c r="M132" i="11"/>
  <c r="N132" i="11" s="1"/>
  <c r="K132" i="11"/>
  <c r="M131" i="11"/>
  <c r="N131" i="11" s="1"/>
  <c r="K131" i="11"/>
  <c r="N130" i="11"/>
  <c r="M130" i="11"/>
  <c r="K130" i="11"/>
  <c r="M129" i="11"/>
  <c r="N129" i="11" s="1"/>
  <c r="K129" i="11"/>
  <c r="N128" i="11"/>
  <c r="M128" i="11"/>
  <c r="K128" i="11"/>
  <c r="M127" i="11"/>
  <c r="N127" i="11" s="1"/>
  <c r="K127" i="11"/>
  <c r="M126" i="11"/>
  <c r="N126" i="11" s="1"/>
  <c r="K126" i="11"/>
  <c r="M125" i="11"/>
  <c r="N125" i="11" s="1"/>
  <c r="K125" i="11"/>
  <c r="M124" i="11"/>
  <c r="N124" i="11" s="1"/>
  <c r="K124" i="11"/>
  <c r="M123" i="11"/>
  <c r="N123" i="11" s="1"/>
  <c r="K123" i="11"/>
  <c r="M122" i="11"/>
  <c r="N122" i="11" s="1"/>
  <c r="K122" i="11"/>
  <c r="M121" i="11"/>
  <c r="N121" i="11" s="1"/>
  <c r="K121" i="11"/>
  <c r="M120" i="11"/>
  <c r="N120" i="11" s="1"/>
  <c r="K120" i="11"/>
  <c r="M119" i="11"/>
  <c r="N119" i="11" s="1"/>
  <c r="K119" i="11"/>
  <c r="M118" i="11"/>
  <c r="N118" i="11" s="1"/>
  <c r="K118" i="11"/>
  <c r="M117" i="11"/>
  <c r="N117" i="11" s="1"/>
  <c r="K117" i="11"/>
  <c r="M116" i="11"/>
  <c r="N116" i="11" s="1"/>
  <c r="K116" i="11"/>
  <c r="M115" i="11"/>
  <c r="N115" i="11" s="1"/>
  <c r="K115" i="11"/>
  <c r="N114" i="11"/>
  <c r="M114" i="11"/>
  <c r="K114" i="11"/>
  <c r="M113" i="11"/>
  <c r="N113" i="11" s="1"/>
  <c r="K113" i="11"/>
  <c r="M112" i="11"/>
  <c r="N112" i="11" s="1"/>
  <c r="K112" i="11"/>
  <c r="M111" i="11"/>
  <c r="N111" i="11" s="1"/>
  <c r="K111" i="11"/>
  <c r="M110" i="11"/>
  <c r="N110" i="11" s="1"/>
  <c r="K110" i="11"/>
  <c r="M109" i="11"/>
  <c r="N109" i="11" s="1"/>
  <c r="K109" i="11"/>
  <c r="M108" i="11"/>
  <c r="N108" i="11" s="1"/>
  <c r="K108" i="11"/>
  <c r="M107" i="11"/>
  <c r="N107" i="11" s="1"/>
  <c r="K107" i="11"/>
  <c r="M106" i="11"/>
  <c r="N106" i="11" s="1"/>
  <c r="K106" i="11"/>
  <c r="M105" i="11"/>
  <c r="N105" i="11" s="1"/>
  <c r="K105" i="11"/>
  <c r="N104" i="11"/>
  <c r="M104" i="11"/>
  <c r="K104" i="11"/>
  <c r="M103" i="11"/>
  <c r="N103" i="11" s="1"/>
  <c r="K103" i="11"/>
  <c r="M102" i="11"/>
  <c r="N102" i="11" s="1"/>
  <c r="K102" i="11"/>
  <c r="M101" i="11"/>
  <c r="N101" i="11" s="1"/>
  <c r="K101" i="11"/>
  <c r="M100" i="11"/>
  <c r="N100" i="11" s="1"/>
  <c r="K100" i="11"/>
  <c r="M99" i="11"/>
  <c r="N99" i="11" s="1"/>
  <c r="K99" i="11"/>
  <c r="N98" i="11"/>
  <c r="M98" i="11"/>
  <c r="K98" i="11"/>
  <c r="M97" i="11"/>
  <c r="N97" i="11" s="1"/>
  <c r="K97" i="11"/>
  <c r="M96" i="11"/>
  <c r="N96" i="11" s="1"/>
  <c r="K96" i="11"/>
  <c r="M95" i="11"/>
  <c r="N95" i="11" s="1"/>
  <c r="K95" i="11"/>
  <c r="N94" i="11"/>
  <c r="M94" i="11"/>
  <c r="K94" i="11"/>
  <c r="M93" i="11"/>
  <c r="N93" i="11" s="1"/>
  <c r="K93" i="11"/>
  <c r="M92" i="11"/>
  <c r="N92" i="11" s="1"/>
  <c r="K92" i="11"/>
  <c r="M91" i="11"/>
  <c r="N91" i="11" s="1"/>
  <c r="K91" i="11"/>
  <c r="M90" i="11"/>
  <c r="N90" i="11" s="1"/>
  <c r="K90" i="11"/>
  <c r="M89" i="11"/>
  <c r="N89" i="11" s="1"/>
  <c r="K89" i="11"/>
  <c r="N88" i="11"/>
  <c r="M88" i="11"/>
  <c r="K88" i="11"/>
  <c r="M87" i="11"/>
  <c r="N87" i="11" s="1"/>
  <c r="K87" i="11"/>
  <c r="M86" i="11"/>
  <c r="N86" i="11" s="1"/>
  <c r="K86" i="11"/>
  <c r="M85" i="11"/>
  <c r="N85" i="11" s="1"/>
  <c r="K85" i="11"/>
  <c r="M84" i="11"/>
  <c r="N84" i="11" s="1"/>
  <c r="K84" i="11"/>
  <c r="M83" i="11"/>
  <c r="N83" i="11" s="1"/>
  <c r="K83" i="11"/>
  <c r="M82" i="11"/>
  <c r="N82" i="11" s="1"/>
  <c r="K82" i="11"/>
  <c r="M81" i="11"/>
  <c r="N81" i="11" s="1"/>
  <c r="K81" i="11"/>
  <c r="M80" i="11"/>
  <c r="N80" i="11" s="1"/>
  <c r="K80" i="11"/>
  <c r="M79" i="11"/>
  <c r="N79" i="11" s="1"/>
  <c r="K79" i="11"/>
  <c r="N78" i="11"/>
  <c r="M78" i="11"/>
  <c r="K78" i="11"/>
  <c r="M77" i="11"/>
  <c r="N77" i="11" s="1"/>
  <c r="K77" i="11"/>
  <c r="M76" i="11"/>
  <c r="N76" i="11" s="1"/>
  <c r="K76" i="11"/>
  <c r="M75" i="11"/>
  <c r="N75" i="11" s="1"/>
  <c r="K75" i="11"/>
  <c r="M74" i="11"/>
  <c r="N74" i="11" s="1"/>
  <c r="K74" i="11"/>
  <c r="M73" i="11"/>
  <c r="N73" i="11" s="1"/>
  <c r="K73" i="11"/>
  <c r="M72" i="11"/>
  <c r="N72" i="11" s="1"/>
  <c r="K72" i="11"/>
  <c r="M71" i="11"/>
  <c r="N71" i="11" s="1"/>
  <c r="K71" i="11"/>
  <c r="M70" i="11"/>
  <c r="N70" i="11" s="1"/>
  <c r="K70" i="11"/>
  <c r="M69" i="11"/>
  <c r="N69" i="11" s="1"/>
  <c r="K69" i="11"/>
  <c r="M68" i="11"/>
  <c r="N68" i="11" s="1"/>
  <c r="K68" i="11"/>
  <c r="M67" i="11"/>
  <c r="N67" i="11" s="1"/>
  <c r="K67" i="11"/>
  <c r="N66" i="11"/>
  <c r="M66" i="11"/>
  <c r="K66" i="11"/>
  <c r="M65" i="11"/>
  <c r="N65" i="11" s="1"/>
  <c r="K65" i="11"/>
  <c r="M64" i="11"/>
  <c r="N64" i="11" s="1"/>
  <c r="K64" i="11"/>
  <c r="M63" i="11"/>
  <c r="N63" i="11" s="1"/>
  <c r="K63" i="11"/>
  <c r="M62" i="11"/>
  <c r="N62" i="11" s="1"/>
  <c r="K62" i="11"/>
  <c r="M61" i="11"/>
  <c r="N61" i="11" s="1"/>
  <c r="K61" i="11"/>
  <c r="M60" i="11"/>
  <c r="N60" i="11" s="1"/>
  <c r="K60" i="11"/>
  <c r="M59" i="11"/>
  <c r="N59" i="11" s="1"/>
  <c r="K59" i="11"/>
  <c r="M58" i="11"/>
  <c r="N58" i="11" s="1"/>
  <c r="K58" i="11"/>
  <c r="M57" i="11"/>
  <c r="N57" i="11" s="1"/>
  <c r="K57" i="11"/>
  <c r="M56" i="11"/>
  <c r="N56" i="11" s="1"/>
  <c r="K56" i="11"/>
  <c r="M55" i="11"/>
  <c r="N55" i="11" s="1"/>
  <c r="K55" i="11"/>
  <c r="M54" i="11"/>
  <c r="N54" i="11" s="1"/>
  <c r="K54" i="11"/>
  <c r="M53" i="11"/>
  <c r="N53" i="11" s="1"/>
  <c r="K53" i="11"/>
  <c r="M52" i="11"/>
  <c r="N52" i="11" s="1"/>
  <c r="K52" i="11"/>
  <c r="M51" i="11"/>
  <c r="N51" i="11" s="1"/>
  <c r="K51" i="11"/>
  <c r="N50" i="11"/>
  <c r="M50" i="11"/>
  <c r="K50" i="11"/>
  <c r="M49" i="11"/>
  <c r="N49" i="11" s="1"/>
  <c r="K49" i="11"/>
  <c r="M48" i="11"/>
  <c r="N48" i="11" s="1"/>
  <c r="K48" i="11"/>
  <c r="M47" i="11"/>
  <c r="N47" i="11" s="1"/>
  <c r="K47" i="11"/>
  <c r="M46" i="11"/>
  <c r="N46" i="11" s="1"/>
  <c r="K46" i="11"/>
  <c r="M45" i="11"/>
  <c r="N45" i="11" s="1"/>
  <c r="K45" i="11"/>
  <c r="M44" i="11"/>
  <c r="N44" i="11" s="1"/>
  <c r="K44" i="11"/>
  <c r="M43" i="11"/>
  <c r="N43" i="11" s="1"/>
  <c r="K43" i="11"/>
  <c r="M42" i="11"/>
  <c r="N42" i="11" s="1"/>
  <c r="K42" i="11"/>
  <c r="M41" i="11"/>
  <c r="N41" i="11" s="1"/>
  <c r="K41" i="11"/>
  <c r="N40" i="11"/>
  <c r="M40" i="11"/>
  <c r="K40" i="11"/>
  <c r="M39" i="11"/>
  <c r="N39" i="11" s="1"/>
  <c r="K39" i="11"/>
  <c r="M38" i="11"/>
  <c r="N38" i="11" s="1"/>
  <c r="K38" i="11"/>
  <c r="M37" i="11"/>
  <c r="N37" i="11" s="1"/>
  <c r="K37" i="11"/>
  <c r="M36" i="11"/>
  <c r="N36" i="11" s="1"/>
  <c r="K36" i="11"/>
  <c r="M35" i="11"/>
  <c r="N35" i="11" s="1"/>
  <c r="K35" i="11"/>
  <c r="N34" i="11"/>
  <c r="M34" i="11"/>
  <c r="K34" i="11"/>
  <c r="N33" i="11"/>
  <c r="M33" i="11"/>
  <c r="K33" i="11"/>
  <c r="M32" i="11"/>
  <c r="N32" i="11" s="1"/>
  <c r="K32" i="11"/>
  <c r="N31" i="11"/>
  <c r="M31" i="11"/>
  <c r="K31" i="11"/>
  <c r="M30" i="11"/>
  <c r="N30" i="11" s="1"/>
  <c r="K30" i="11"/>
  <c r="M29" i="11"/>
  <c r="N29" i="11" s="1"/>
  <c r="K29" i="11"/>
  <c r="M28" i="11"/>
  <c r="N28" i="11" s="1"/>
  <c r="K28" i="11"/>
  <c r="M27" i="11"/>
  <c r="N27" i="11" s="1"/>
  <c r="K27" i="11"/>
  <c r="M26" i="11"/>
  <c r="N26" i="11" s="1"/>
  <c r="K26" i="11"/>
  <c r="M25" i="11"/>
  <c r="N25" i="11" s="1"/>
  <c r="K25" i="11"/>
  <c r="M24" i="11"/>
  <c r="N24" i="11" s="1"/>
  <c r="K24" i="11"/>
  <c r="M23" i="11"/>
  <c r="N23" i="11" s="1"/>
  <c r="K23" i="11"/>
  <c r="M22" i="11"/>
  <c r="N22" i="11" s="1"/>
  <c r="K22" i="11"/>
  <c r="M21" i="11"/>
  <c r="N21" i="11" s="1"/>
  <c r="K21" i="11"/>
  <c r="M20" i="11"/>
  <c r="N20" i="11" s="1"/>
  <c r="K20" i="11"/>
  <c r="M19" i="11"/>
  <c r="N19" i="11" s="1"/>
  <c r="K19" i="11"/>
  <c r="M18" i="11"/>
  <c r="N18" i="11" s="1"/>
  <c r="K18" i="11"/>
  <c r="M17" i="11"/>
  <c r="N17" i="11" s="1"/>
  <c r="K17" i="11"/>
  <c r="M16" i="11"/>
  <c r="N16" i="11" s="1"/>
  <c r="K16" i="11"/>
  <c r="M15" i="11"/>
  <c r="N15" i="11" s="1"/>
  <c r="K15" i="11"/>
  <c r="M14" i="11"/>
  <c r="N14" i="11" s="1"/>
  <c r="K14" i="11"/>
  <c r="M13" i="11"/>
  <c r="N13" i="11" s="1"/>
  <c r="K13" i="11"/>
  <c r="M12" i="11"/>
  <c r="N12" i="11" s="1"/>
  <c r="K12" i="11"/>
  <c r="M11" i="11"/>
  <c r="N11" i="11" s="1"/>
  <c r="K11" i="11"/>
  <c r="M10" i="11"/>
  <c r="N10" i="11" s="1"/>
  <c r="K10" i="11"/>
  <c r="M9" i="11"/>
  <c r="N9" i="11" s="1"/>
  <c r="K9" i="11"/>
  <c r="M8" i="11"/>
  <c r="N8" i="11" s="1"/>
  <c r="K8" i="11"/>
  <c r="N283" i="11" l="1"/>
  <c r="N821" i="12"/>
</calcChain>
</file>

<file path=xl/sharedStrings.xml><?xml version="1.0" encoding="utf-8"?>
<sst xmlns="http://schemas.openxmlformats.org/spreadsheetml/2006/main" count="5315" uniqueCount="3032">
  <si>
    <t>ZAP. ŠT.</t>
  </si>
  <si>
    <t>Proizvajalčeva koda</t>
  </si>
  <si>
    <t>PODROBNEJŠE TEHNIČNE LASTNOSTI IZDELKA</t>
  </si>
  <si>
    <t>Naziv izdelka, proizvajalec in katal. št. (če se razlikuje od zahtevanega) - PONUJENO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</si>
  <si>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</si>
  <si>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</si>
  <si>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</si>
  <si>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</si>
  <si>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</si>
  <si>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</si>
  <si>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</si>
  <si>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</si>
  <si>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</si>
  <si>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217263-250G</t>
  </si>
  <si>
    <t>217263-250G SODIUM THIOSULFATE</t>
  </si>
  <si>
    <t>ReagentPlus®, 99%</t>
  </si>
  <si>
    <t>250 G</t>
  </si>
  <si>
    <t>218928-500G</t>
  </si>
  <si>
    <t>218928-500G DICHLORISOCYANURACID</t>
  </si>
  <si>
    <t>500 G</t>
  </si>
  <si>
    <t>94403-1ML</t>
  </si>
  <si>
    <t>94403-1ML HOECHST 33258-LOESUNG</t>
  </si>
  <si>
    <t>1 mg/mL in H2O, ≥98.0% (HPLC)</t>
  </si>
  <si>
    <t>1 ML</t>
  </si>
  <si>
    <t>100 G</t>
  </si>
  <si>
    <t>D134406-5G</t>
  </si>
  <si>
    <t>D134406-5G ACETOSYRINGONE</t>
  </si>
  <si>
    <t>5 G</t>
  </si>
  <si>
    <t>D3664-5X1MG</t>
  </si>
  <si>
    <t>D3664-5X1MG DEOXYRIBONUCLEIC ACID SODIUM</t>
  </si>
  <si>
    <t>suitable for substrate for DNase (Readily soluble)</t>
  </si>
  <si>
    <t>5*1 MG</t>
  </si>
  <si>
    <t>250 U</t>
  </si>
  <si>
    <t>L6876-1G</t>
  </si>
  <si>
    <t>L6876-1G LYSOZYME FROM CHICKEN EGG WHITE</t>
  </si>
  <si>
    <t>lyophilized powder, protein ≥90 %, ≥40,000 units/mg protein</t>
  </si>
  <si>
    <t>1 G</t>
  </si>
  <si>
    <t>431788-25G</t>
  </si>
  <si>
    <t>431788-25G ETHYLENEDIAMINETETRAACETIC</t>
  </si>
  <si>
    <t>99.995% trace metals basis</t>
  </si>
  <si>
    <t>25 G</t>
  </si>
  <si>
    <t>M8266-100G</t>
  </si>
  <si>
    <t>M8266-100G MAGNESIUM CHLORIDE,ANHYDROUS</t>
  </si>
  <si>
    <t>anhydrous, ≥98%</t>
  </si>
  <si>
    <t>P1056-10L</t>
  </si>
  <si>
    <t>P1056-10L PHYTAMAX ORCHID MEDIUM WITH</t>
  </si>
  <si>
    <t>powder, suitable for plant cell culture</t>
  </si>
  <si>
    <t>10 L</t>
  </si>
  <si>
    <t>P1190-500G</t>
  </si>
  <si>
    <t>P1190-500G POTASSIUM ACETATE</t>
  </si>
  <si>
    <t>for molecular biology, ≥99.0%</t>
  </si>
  <si>
    <t>S5761-500G</t>
  </si>
  <si>
    <t>S5761-500G SODIUM BICARBONATE</t>
  </si>
  <si>
    <t>powder, BioReagent, for molecular biology, suitable for cell culture, suitable for insect cell culture</t>
  </si>
  <si>
    <t>S6790-100G</t>
  </si>
  <si>
    <t>S6790-100G SIGMACELL TYPE 101</t>
  </si>
  <si>
    <t>Type 101, Highly purified, fibers</t>
  </si>
  <si>
    <t>10 MG</t>
  </si>
  <si>
    <t>152757-100G</t>
  </si>
  <si>
    <t>152757-100G 1,4-NAPHTHOCHINON 97%</t>
  </si>
  <si>
    <t>33015-1L-M</t>
  </si>
  <si>
    <t>33015-1L-M FORMIC ACID, 1 L</t>
  </si>
  <si>
    <t>puriss. p.a., ACS reagent, reag. Ph. Eur., ≥98%</t>
  </si>
  <si>
    <t>1 L</t>
  </si>
  <si>
    <t>47641-500ML-F</t>
  </si>
  <si>
    <t>47641-500ML-F FOLIN AMP/ CIOCALTEUS</t>
  </si>
  <si>
    <t>500 ML</t>
  </si>
  <si>
    <t>100 MG</t>
  </si>
  <si>
    <t>A6756-100G</t>
  </si>
  <si>
    <t>A6756-100G SODIUM ARSENATE DIBASIC</t>
  </si>
  <si>
    <t>I2399-100G</t>
  </si>
  <si>
    <t>I2399-100G IMIDAZOLE ACS REAGENT</t>
  </si>
  <si>
    <t>ACS reagent, ≥99% (titration)</t>
  </si>
  <si>
    <t>S9626-5KU</t>
  </si>
  <si>
    <t>S9626-5KU SULFATASE FROM HELIX POMATIA</t>
  </si>
  <si>
    <t>Type H-1, sulfatase &gt;=10,000 units/g solid</t>
  </si>
  <si>
    <t>03630-1KG</t>
  </si>
  <si>
    <t>03630-1KG ETHYLENEDIAMINETETRAACETIC ACI</t>
  </si>
  <si>
    <t>≥97.0% (calc. based on dry substance, KT)</t>
  </si>
  <si>
    <t>1 KG</t>
  </si>
  <si>
    <t>216232-1KG</t>
  </si>
  <si>
    <t>216232-1KG SODIUM PERSULFATE, 98+%</t>
  </si>
  <si>
    <t>reagent grade, ≥98%</t>
  </si>
  <si>
    <t>466271-1KG</t>
  </si>
  <si>
    <t>466271-1KG CALCIUM PEROXIDE,75%-200 MESH</t>
  </si>
  <si>
    <t>Calcium peroxide, 75%, −200 mesh</t>
  </si>
  <si>
    <t>P8010-500G</t>
  </si>
  <si>
    <t>P8010-500G SODIUM PYROPHOSPHATE</t>
  </si>
  <si>
    <t>Sodium pyrophosphate tetrabasic, ≥95%</t>
  </si>
  <si>
    <t>466271-250G</t>
  </si>
  <si>
    <t>466271-250G CALCIUM PEROX. 75%-200 MESH</t>
  </si>
  <si>
    <t>60489-250G-F</t>
  </si>
  <si>
    <t>60489-250G-F POTASSIUM PEROXODISULFATE</t>
  </si>
  <si>
    <t>69785-1L</t>
  </si>
  <si>
    <t>69785-1L DL-LACTIC ACID, 90% (T) 1L SIAL</t>
  </si>
  <si>
    <t>DL-Lactic acid, ~90% (T)</t>
  </si>
  <si>
    <t>80656-500ML</t>
  </si>
  <si>
    <t>80656-500ML SODIUM POLY. SOLU.85% IN H2O</t>
  </si>
  <si>
    <t>85% in H2O, for separation of minerals</t>
  </si>
  <si>
    <t>C3416-250MG</t>
  </si>
  <si>
    <t>C3416-250MG CARBENICILLIN DISODIUM SALT</t>
  </si>
  <si>
    <t>BioReagent, suitable for plant cell culture</t>
  </si>
  <si>
    <t>250 MG</t>
  </si>
  <si>
    <t>D1133-250G</t>
  </si>
  <si>
    <t>D1133-250G DIETHYLENETRIAMINEPENTAACETIC</t>
  </si>
  <si>
    <t>≥98% (titration)</t>
  </si>
  <si>
    <t>ED2SC-1KG</t>
  </si>
  <si>
    <t>ED2SC-1KG EDTA calcium disodium salt</t>
  </si>
  <si>
    <t>97.0-102.0% (titration)</t>
  </si>
  <si>
    <t>I6758-1G</t>
  </si>
  <si>
    <t>I6758-1G ISOPROPYL #-D-1-THIOGALACTOPYR.</t>
  </si>
  <si>
    <t>IPTG, ≥99% (TLC), ≤0.1% Dioxane</t>
  </si>
  <si>
    <t> </t>
  </si>
  <si>
    <t>5 ML</t>
  </si>
  <si>
    <t>50 MG</t>
  </si>
  <si>
    <t>PHL82342-100MG</t>
  </si>
  <si>
    <t>PHL82342 SABINENE</t>
  </si>
  <si>
    <t>T6025-1L</t>
  </si>
  <si>
    <t>T6025-1LTRIS ACETATE-EDTA BUFFER, BIOREA</t>
  </si>
  <si>
    <t>MAK307-1KT</t>
  </si>
  <si>
    <t>MAK307-1KT MALACHITE GREEN PHOSPHATE</t>
  </si>
  <si>
    <t>258105-1L-PC</t>
  </si>
  <si>
    <t>ACS reagent, 95.0-98.0%</t>
  </si>
  <si>
    <t>10 ML</t>
  </si>
  <si>
    <t>392707-5ML</t>
  </si>
  <si>
    <t>392707-5ML METHYL JASMONATE,95% 5ML</t>
  </si>
  <si>
    <t>analytical standard</t>
  </si>
  <si>
    <t>59677-1ML</t>
  </si>
  <si>
    <t>59677-1ML METHYL DIHYDROJASMONATE, MIX</t>
  </si>
  <si>
    <t>MIXTURE OF CIS</t>
  </si>
  <si>
    <t>777854-1G</t>
  </si>
  <si>
    <t>78019-25G</t>
  </si>
  <si>
    <t>78019-25G L-PHENYLALANINE BIOULTRA 25 G</t>
  </si>
  <si>
    <t>BioUltra, ≥99.0% (NT)</t>
  </si>
  <si>
    <t>79457-1MG-F</t>
  </si>
  <si>
    <t>79457-1MG-F Cyanidin chloride, &gt;=95%</t>
  </si>
  <si>
    <t>≥95% (HPLC)</t>
  </si>
  <si>
    <t>1 MG</t>
  </si>
  <si>
    <t>chloride form</t>
  </si>
  <si>
    <t>CDS021628</t>
  </si>
  <si>
    <t>CDS021628-25MG INDOLE-2-ACETIC ACID</t>
  </si>
  <si>
    <t>25 MG</t>
  </si>
  <si>
    <t>F0507-1L</t>
  </si>
  <si>
    <t>F0507-1L FORMIC ACID, REAGENT GRADE</t>
  </si>
  <si>
    <t>reagent grade, ≥95%</t>
  </si>
  <si>
    <t>G25150-50G</t>
  </si>
  <si>
    <t>50 G</t>
  </si>
  <si>
    <t>I5386-25G</t>
  </si>
  <si>
    <t>I5386-25G INDOLE-3-BUTYRIC ACID</t>
  </si>
  <si>
    <t>PHL83337-10MG</t>
  </si>
  <si>
    <t>PHL89652 OLEOSIDE 11-METHYL ESTER 10M</t>
  </si>
  <si>
    <t>phyproof® Reference Substance</t>
  </si>
  <si>
    <t>SMB00249-1MG</t>
  </si>
  <si>
    <t>≥85% (LC/MS-ELSD)</t>
  </si>
  <si>
    <t>T3824-25KU</t>
  </si>
  <si>
    <t>T3824-25KU TYROSINASE FROM MUSHROOM</t>
  </si>
  <si>
    <t>lyophilized powder, ≥1000 unit/mg solid</t>
  </si>
  <si>
    <t>09859-250ML</t>
  </si>
  <si>
    <t>09859 AMMONIUM HYDROXIDE SOLUTION, 250ML</t>
  </si>
  <si>
    <t>BioUltra, ~1 M NH3 in H2O (T)</t>
  </si>
  <si>
    <t>250 ML</t>
  </si>
  <si>
    <t>63052-100ML</t>
  </si>
  <si>
    <t>63052 MAGNESIUM ACETATE SOLUTION, 100 ML</t>
  </si>
  <si>
    <t>BioUltra, for molecular biology, ~1 M in H2O</t>
  </si>
  <si>
    <t>100 ML</t>
  </si>
  <si>
    <t>puriss. p.a., ACS reagent, ≥99.0% (GC)</t>
  </si>
  <si>
    <t>A3256-100G</t>
  </si>
  <si>
    <t>A3256-100G L+ARABINOSE</t>
  </si>
  <si>
    <t>≥99%</t>
  </si>
  <si>
    <t>EDFS-100G</t>
  </si>
  <si>
    <t>EDFS-100G ETHYLENEDIAMINETERTRAACETIC</t>
  </si>
  <si>
    <t>powder</t>
  </si>
  <si>
    <t>I5386-5G</t>
  </si>
  <si>
    <t>I5386 INDOLE-3-BUTYRIC ACID, 5g</t>
  </si>
  <si>
    <t>powder, Protein ≥10 % by biuret</t>
  </si>
  <si>
    <t>M6030-1KG</t>
  </si>
  <si>
    <t>M6030-1KG M9 MINIMAL SALTS, 5X, POWDER</t>
  </si>
  <si>
    <t>powder, minimal microbial growth medium, for molecular biology</t>
  </si>
  <si>
    <t>MABE1134-25</t>
  </si>
  <si>
    <t>MABE1134-25 UL ANTI-DSRNA, CLONE RJ2</t>
  </si>
  <si>
    <t>culture supernatant, clone rJ2, from mouse</t>
  </si>
  <si>
    <t>25 UL</t>
  </si>
  <si>
    <t>85131-10G</t>
  </si>
  <si>
    <t>85131-10G SILVER, COLLOIDAL</t>
  </si>
  <si>
    <t>colloidal, 65-75% Ag basis</t>
  </si>
  <si>
    <t>10 G</t>
  </si>
  <si>
    <t>71768-25G</t>
  </si>
  <si>
    <t>71768-25G 4-NITROPHENYL-PHOSPHAT</t>
  </si>
  <si>
    <t>4-Nitrophenyl phosphate disodium salt hexahydrate, suitable for enzyme immunoassay, ≥99.0% (enzymatic)</t>
  </si>
  <si>
    <t>C7902-500G</t>
  </si>
  <si>
    <t>C7902-500G CALCIUM CHLORIDE DIHYDRATE</t>
  </si>
  <si>
    <t>D8418-50ML</t>
  </si>
  <si>
    <t>D8418-50ML DIMETHYL SULFOXIDE</t>
  </si>
  <si>
    <t>Dimethyl sulfoxide, for molecular biology</t>
  </si>
  <si>
    <t>50 ML</t>
  </si>
  <si>
    <t>HT501128-4L</t>
  </si>
  <si>
    <t>HT501128-4L FORMALIN SOLUTION, NEUTRAL</t>
  </si>
  <si>
    <t>Formalin solution, neutral buffered, 10%, histological tissue fixative</t>
  </si>
  <si>
    <t>4 L</t>
  </si>
  <si>
    <t>NIST1570A</t>
  </si>
  <si>
    <t>NIST1570A TRACE ELEMENTS IN SPINACH</t>
  </si>
  <si>
    <t>31630-25G</t>
  </si>
  <si>
    <t>31630-25G SILVER NITRATE</t>
  </si>
  <si>
    <t>puriss. p.a., ACS reagent, reag. ISO, reag. Ph. Eur., ≥99.8%</t>
  </si>
  <si>
    <t>M34200-5G</t>
  </si>
  <si>
    <t>M34200-5G 4-METHYLCATECHOL, 95%</t>
  </si>
  <si>
    <t>≥95%</t>
  </si>
  <si>
    <t>25 ML</t>
  </si>
  <si>
    <t>C0875-5G</t>
  </si>
  <si>
    <t>C0875-5G CALCEIN 5 G SIAL</t>
  </si>
  <si>
    <t>Used for the fluorometric determination of calcium and EDTA titration of calcium in the presence of magnesium.</t>
  </si>
  <si>
    <t>D208000-5G</t>
  </si>
  <si>
    <t>D208000-5G 1,6-DIPHENYL-1,3,5-HEXATRIENE</t>
  </si>
  <si>
    <t>NUC101-1KT</t>
  </si>
  <si>
    <t>NUC101-1KT NUCLEI ISOLATION KIT NUCLEI</t>
  </si>
  <si>
    <t>sufficient for 25 nuclei preparations (~1-10×107 cells/preparation)</t>
  </si>
  <si>
    <t>93362-500G</t>
  </si>
  <si>
    <t>93362-500G TRIZMA BASE, FUER DIE</t>
  </si>
  <si>
    <t>BioUltra, for molecular biology, ≥99.8%</t>
  </si>
  <si>
    <t>HPLC: suitable</t>
  </si>
  <si>
    <t>04277-1KG</t>
  </si>
  <si>
    <t>04277-1KG TRI-SODIUM PHOSPHATE-12-HYD</t>
  </si>
  <si>
    <t>≤0.001% heavy metals (as Pb)</t>
  </si>
  <si>
    <t>208094 Magnesium sulfate, anh.</t>
  </si>
  <si>
    <t>21742 4-nitrophenyl octanoate</t>
  </si>
  <si>
    <t>≥90.0% (GC)</t>
  </si>
  <si>
    <t>320617 ETHYL 4-HYDROXY-3-METHOXYCIN.,98%</t>
  </si>
  <si>
    <t>342483 Sodium phosphate 96%, 500g</t>
  </si>
  <si>
    <t>363502 POLY[(R)-3-HYDROXYBUTYRIC ACID</t>
  </si>
  <si>
    <t>prah,natural origin</t>
  </si>
  <si>
    <t>71406 Tri sodium citrate dihydrate</t>
  </si>
  <si>
    <t>purum p.a., ≥99.0%</t>
  </si>
  <si>
    <t>71755 Sodium nitrate, Bioultra</t>
  </si>
  <si>
    <t>BioUltra, ≥99.0%</t>
  </si>
  <si>
    <t>93289-100ML</t>
  </si>
  <si>
    <t>93289-100ML TRI REAGENT(R)</t>
  </si>
  <si>
    <t>for DNA, RNA and protein isolation</t>
  </si>
  <si>
    <t>A4915 Ammoniium sulfate ACS reagent</t>
  </si>
  <si>
    <t>ACS reagent, ≥99.0%</t>
  </si>
  <si>
    <t>D2560</t>
  </si>
  <si>
    <t>D2560 Dnase test Agar with toluidine</t>
  </si>
  <si>
    <t>D6315-1CS</t>
  </si>
  <si>
    <t>D6315-1CS Nunclontmd multidishes 12 well</t>
  </si>
  <si>
    <t>12 wells, flat bottom</t>
  </si>
  <si>
    <t>D8537-24X500ML</t>
  </si>
  <si>
    <t>D8537-24x500ml Dulbeccos phosph.buffered</t>
  </si>
  <si>
    <t>Modified, without calcium chloride and magnesium chloride, liquid, sterile-filtered, suitable for cell culture</t>
  </si>
  <si>
    <t>24*500 ML</t>
  </si>
  <si>
    <t>PAK</t>
  </si>
  <si>
    <t>F0127</t>
  </si>
  <si>
    <t>F0127 D-Fructose</t>
  </si>
  <si>
    <t>F7378</t>
  </si>
  <si>
    <t>F7378 fluorescein diacetate,5g</t>
  </si>
  <si>
    <t>used as cell viability stain</t>
  </si>
  <si>
    <t>G1910-250G</t>
  </si>
  <si>
    <t>G1910-250G Gelzan™ CM</t>
  </si>
  <si>
    <t>Gelrite®</t>
  </si>
  <si>
    <t>G2500</t>
  </si>
  <si>
    <t>G2500 Gelatin from porcine skin</t>
  </si>
  <si>
    <t>gel strength 300, Type A</t>
  </si>
  <si>
    <t>G5013</t>
  </si>
  <si>
    <t>G5013 Disulfate salt  G418</t>
  </si>
  <si>
    <t>potency: ≥720 μg per mg (dried basis)</t>
  </si>
  <si>
    <t>HT90132</t>
  </si>
  <si>
    <t>HT90132 Crystal violet solution</t>
  </si>
  <si>
    <t>This product is a mixture.</t>
  </si>
  <si>
    <t>I8377-1G</t>
  </si>
  <si>
    <t>I8377-1G P-IODONITROTETRAZOLIUM VIOLET</t>
  </si>
  <si>
    <t>Used in colorimetric assays</t>
  </si>
  <si>
    <t>M6250</t>
  </si>
  <si>
    <t>M6250 2-mercaptoethanol</t>
  </si>
  <si>
    <t>≥99.0%</t>
  </si>
  <si>
    <t>MBD0015</t>
  </si>
  <si>
    <t>MBD0015 DAPI readymade solution</t>
  </si>
  <si>
    <t>For Nuclear counterstain in immunoflourecence microscopy, High Content Screening (HCS), Chromosome staining and flow cytometry (FACS)., 1 mg/mL</t>
  </si>
  <si>
    <t>N1000-100G</t>
  </si>
  <si>
    <t>N-1000-100G 1-NAPHTHOL,REAGENTPLUS TM,&gt;= 99%</t>
  </si>
  <si>
    <t>ReagentPlus®, ≥99%</t>
  </si>
  <si>
    <t>N8130</t>
  </si>
  <si>
    <t>N8130 P-nitrophenyl acetate</t>
  </si>
  <si>
    <t>esterase substrate</t>
  </si>
  <si>
    <t>P1754-500ML</t>
  </si>
  <si>
    <t>P1754-500ml Polyoxyethylenesorb.mono.</t>
  </si>
  <si>
    <t>viscous liquid</t>
  </si>
  <si>
    <t>P4864</t>
  </si>
  <si>
    <t>P4864 propidium iodide solution, 10ml</t>
  </si>
  <si>
    <t>solution (1.0 mg/ml in water)</t>
  </si>
  <si>
    <t>P6757</t>
  </si>
  <si>
    <t>P6757 PIPES</t>
  </si>
  <si>
    <t>≥99% (titration)</t>
  </si>
  <si>
    <t>PBMK07610</t>
  </si>
  <si>
    <t>PBMK07610 B300K 76mm high flux 10OK MMI</t>
  </si>
  <si>
    <t>R0278</t>
  </si>
  <si>
    <t>R0278 RIPA Buffer 50 ml</t>
  </si>
  <si>
    <t>Ta proizvod je zmes</t>
  </si>
  <si>
    <t>R2020-6X250ML</t>
  </si>
  <si>
    <t>R2020-6X250ML RNASEZAP ® 6x250ml</t>
  </si>
  <si>
    <t>Cleaning agent for removing RNase</t>
  </si>
  <si>
    <t>6*250 ML</t>
  </si>
  <si>
    <t>S2004</t>
  </si>
  <si>
    <t>S2004 Starch potato soluble</t>
  </si>
  <si>
    <t>Soluble</t>
  </si>
  <si>
    <t>W200808-1KG-K</t>
  </si>
  <si>
    <t>W200808-1KG-K ACETOIN,#96%, FCC, FG</t>
  </si>
  <si>
    <t>primarily dimer, ≥95%, FG</t>
  </si>
  <si>
    <t>W205508-1KG-K</t>
  </si>
  <si>
    <t>W205508-1KG-K ISOAMYL ACET., 95+%,FCC</t>
  </si>
  <si>
    <t>≥95%, FCC, FG</t>
  </si>
  <si>
    <t>W230316</t>
  </si>
  <si>
    <t>W230316 Citral,natural,FCC,FG</t>
  </si>
  <si>
    <t>natural, ≥96%, FCC, FG</t>
  </si>
  <si>
    <t>W265608-1KG-K</t>
  </si>
  <si>
    <t>W265608-1KG-K MALTOL, &gt;=99%, FCC, FG</t>
  </si>
  <si>
    <t>≥99.0%, FCC, FG</t>
  </si>
  <si>
    <t>W291706-1KG-K</t>
  </si>
  <si>
    <t>W291706-1KG-K POLYSORBATE 80</t>
  </si>
  <si>
    <t>FG</t>
  </si>
  <si>
    <t>W310700-1KG-K</t>
  </si>
  <si>
    <t>W310700-1KG-K VANILLIN 97+%, FCC</t>
  </si>
  <si>
    <t>≥97%, FCC, FG</t>
  </si>
  <si>
    <t>W312401-250G</t>
  </si>
  <si>
    <t>W312401-250G VANILLYLACETONE,&gt;=96%,FG</t>
  </si>
  <si>
    <t>≥96%, FG</t>
  </si>
  <si>
    <t>W4502 Water Nuclease-free for mole.biol.</t>
  </si>
  <si>
    <t>DNase-Free Water, Not DEPC Treated, Nuclease-Free Water, Protease-Free Water, RNase-Free Water</t>
  </si>
  <si>
    <t>W504009-500G</t>
  </si>
  <si>
    <t>W504009-500G AMYL ACETATE, 99+%</t>
  </si>
  <si>
    <t>X100 Triton X-100</t>
  </si>
  <si>
    <t>151173-25G</t>
  </si>
  <si>
    <t>151173-25G NINHYDRIN Z. ANALYSE A.C.S</t>
  </si>
  <si>
    <t>62650-1L-F</t>
  </si>
  <si>
    <t>62650-1L-F LUGOLSCHE LOESUNG, FUER DIE</t>
  </si>
  <si>
    <t>for microscopy (Bact., Bot.)</t>
  </si>
  <si>
    <t>86195-50G</t>
  </si>
  <si>
    <t>86195-50G 5-SULFO-SALICYLACID DIHYDRAT</t>
  </si>
  <si>
    <t>208086-100G</t>
  </si>
  <si>
    <t>208086-100G ZINC CHLORIDE, 98+%</t>
  </si>
  <si>
    <t>A4503-100G</t>
  </si>
  <si>
    <t>A4503-100G ALBUMIN FROM BOVINE SERUM</t>
  </si>
  <si>
    <t>cold ethanol fraction, pH 5.2, ≥96%</t>
  </si>
  <si>
    <t>R0901-500ML</t>
  </si>
  <si>
    <t>R0901-500ML RNALATER</t>
  </si>
  <si>
    <t>A6885 Adenosine 3:5 cyclic monophosphate</t>
  </si>
  <si>
    <t>≥98.0% (HPLC)</t>
  </si>
  <si>
    <t>B3501-100G</t>
  </si>
  <si>
    <t>B3501-100G Betaine hydrochloride</t>
  </si>
  <si>
    <t>B6295</t>
  </si>
  <si>
    <t>B6295 Bezalkonium chloride BioExtra,100g</t>
  </si>
  <si>
    <t>62970-1G-F</t>
  </si>
  <si>
    <t>62970-1G-F LYSOZYME FROM CHICKEN EGG</t>
  </si>
  <si>
    <t>A1720-1G</t>
  </si>
  <si>
    <t>A1720-1G G 418 DISULFATE SALT,POWDER</t>
  </si>
  <si>
    <t>G7893-2L</t>
  </si>
  <si>
    <t>G7893-2L Glycerol, ACS Reagent</t>
  </si>
  <si>
    <t> ≥99.5%</t>
  </si>
  <si>
    <t>2 L</t>
  </si>
  <si>
    <t>C8667-1G</t>
  </si>
  <si>
    <t>C8667-1G CHOLESTEROL SIGMA GRADE</t>
  </si>
  <si>
    <t> ≥99%</t>
  </si>
  <si>
    <t>D1626-250MG</t>
  </si>
  <si>
    <t>D1626-250MG DEOXYRIBONUCLEIC ACID SODIUM</t>
  </si>
  <si>
    <t>G1397-10ML</t>
  </si>
  <si>
    <t>G1397-10ML GENTAMICIN SOLUTION</t>
  </si>
  <si>
    <t>50 mg/ml</t>
  </si>
  <si>
    <t>79560 PHOSPHOMOLYBDIC ACID</t>
  </si>
  <si>
    <t>A9647-100G</t>
  </si>
  <si>
    <t>A9647-100G BOVINE SERUM ALBUMIN</t>
  </si>
  <si>
    <t>E3889-25G</t>
  </si>
  <si>
    <t>E3889-25G ETHYLENE GLYCOL- BIS2</t>
  </si>
  <si>
    <t>P6757-100G</t>
  </si>
  <si>
    <t>P6757-100G PIPES</t>
  </si>
  <si>
    <t>T8787-100ML</t>
  </si>
  <si>
    <t>T8787-100ML TRITON X- 100 MOLECULAR</t>
  </si>
  <si>
    <t>50-70 mesh particle size</t>
  </si>
  <si>
    <t>B103500-100ML</t>
  </si>
  <si>
    <t>B103500-100ML BUTTERACID 99 +%</t>
  </si>
  <si>
    <t>I5125-100G</t>
  </si>
  <si>
    <t>I5125-100G MYO-INOSITOL, 100g</t>
  </si>
  <si>
    <t>T1503-1KG</t>
  </si>
  <si>
    <t>T1503-1KG TRIZMA(R) BASE, PRIMARY</t>
  </si>
  <si>
    <t>Primary Standard and Buffer, ≥99.9% (titration), crystalline</t>
  </si>
  <si>
    <t>P2308-100MG</t>
  </si>
  <si>
    <t>P2308-100MG PROTEINASE K FROM TRITIRACHIUM ALBUM</t>
  </si>
  <si>
    <t>31697-100MG</t>
  </si>
  <si>
    <t>31697-100MG AZOXYSTROBIN PESTANAL</t>
  </si>
  <si>
    <t>PESTANAL®, analytical standard</t>
  </si>
  <si>
    <t>C0378-5G</t>
  </si>
  <si>
    <t xml:space="preserve">C0378-5G CHLORAMPHENICOL </t>
  </si>
  <si>
    <t>&gt;=98% (HPLC)</t>
  </si>
  <si>
    <t>G2N70-1KT</t>
  </si>
  <si>
    <t>G2N70-1KT GENELUTE PLANT GENOMIC DNA</t>
  </si>
  <si>
    <t>sufficient for 70 purifications</t>
  </si>
  <si>
    <t>70 U</t>
  </si>
  <si>
    <t>O9765-1MG</t>
  </si>
  <si>
    <t>O9765-1MG ORIENTIN</t>
  </si>
  <si>
    <t>≥97% (HPLC)</t>
  </si>
  <si>
    <t>reagent grade, 98%</t>
  </si>
  <si>
    <t>81387-250G</t>
  </si>
  <si>
    <t>81387-250G POLYVINYL CHLORID, 250G</t>
  </si>
  <si>
    <t>high molecular weight</t>
  </si>
  <si>
    <t>89640-5G</t>
  </si>
  <si>
    <t>89640-5G TOLUIDINE BLUE, 5G</t>
  </si>
  <si>
    <t>for microscopy (Hist., Vit.)</t>
  </si>
  <si>
    <t>A0166-5G</t>
  </si>
  <si>
    <t>A0166-5G AMPICILLIN SODIUM SALT, 5G</t>
  </si>
  <si>
    <t>powder or crystals, BioReagent, suitable for cell culture</t>
  </si>
  <si>
    <t>D9132-1G</t>
  </si>
  <si>
    <t>D9132-1G 2,2-DIPHENYL-1-PICRYLHYDRAZYL</t>
  </si>
  <si>
    <t>E3893-10MG</t>
  </si>
  <si>
    <t>E3893-10MG (-)-EPICATECHIN GALLATE, 10MG</t>
  </si>
  <si>
    <t>≥98% (HPLC), from green tea</t>
  </si>
  <si>
    <t>G3272-1KG</t>
  </si>
  <si>
    <t>G3272-1KG GUANIDINE HYDROCHLORIDE, 1KG</t>
  </si>
  <si>
    <t>for molecular biology, ≥99%</t>
  </si>
  <si>
    <t>M3671-50G</t>
  </si>
  <si>
    <t>M3671-50G MES, 50G</t>
  </si>
  <si>
    <t>low moisture content, ≥99% (titration)</t>
  </si>
  <si>
    <t>T3260-5G</t>
  </si>
  <si>
    <t>T3260-5G TOLUIDINE BLUE O, 5G</t>
  </si>
  <si>
    <t>Technical grade</t>
  </si>
  <si>
    <t>361593-100MG</t>
  </si>
  <si>
    <t>361593-100MG ARTEMISININ, 98%</t>
  </si>
  <si>
    <t>32745-100G</t>
  </si>
  <si>
    <t xml:space="preserve"> SI-32745-100G MALACHITE GREEN CRYSTALS FOR MICROSCOPY</t>
  </si>
  <si>
    <t xml:space="preserve"> MALACHITE GREEN CRYSTALS FOR MICROSCOPY</t>
  </si>
  <si>
    <t>436143-100G</t>
  </si>
  <si>
    <t>SL-436143-100G DODECYL SULFATE, SODIUM SALT, 99+%</t>
  </si>
  <si>
    <t>SODIUM SALT, 99+%,</t>
  </si>
  <si>
    <t>66720-25G</t>
  </si>
  <si>
    <t>66720-25G METHYLENE BLUE HYDRATE</t>
  </si>
  <si>
    <t>FOR MICROSCOPY</t>
  </si>
  <si>
    <t>E2129-10G</t>
  </si>
  <si>
    <t>E2129-10G EVANS BLUE</t>
  </si>
  <si>
    <t>S8884-25G</t>
  </si>
  <si>
    <t>S8884-25G SAFRANIN O, CERTIFIED</t>
  </si>
  <si>
    <t>I2886-5G</t>
  </si>
  <si>
    <t>I2886-5G 3-indoleacetic acid</t>
  </si>
  <si>
    <t>suitable for plant cell culture, crystalline</t>
  </si>
  <si>
    <t>237078-100G</t>
  </si>
  <si>
    <t>237078-100G Aluminum chloride hexahydrate</t>
  </si>
  <si>
    <t>A3678-25G</t>
  </si>
  <si>
    <t>A3678-25G AMMONIUM PERSULFATE</t>
  </si>
  <si>
    <t>for molecular biology, suitable for electrophoresis, ≥98%</t>
  </si>
  <si>
    <t>A4034-100G</t>
  </si>
  <si>
    <t>A4034-100G L-ASCORBIC ACID SODIUM CELL</t>
  </si>
  <si>
    <t>(+)-SODIUM L-ASCORBATE, BIOREAGENT, SUI&amp;</t>
  </si>
  <si>
    <t>398128-50G</t>
  </si>
  <si>
    <t>398128-50G AMMONIUM METAVANADATE</t>
  </si>
  <si>
    <t>AMMONIUM METAVANADATE, ACS REAGENT, &gt;=9&amp;</t>
  </si>
  <si>
    <t xml:space="preserve">50 G </t>
  </si>
  <si>
    <t>C7631-250G</t>
  </si>
  <si>
    <t>C7631-250G COPPER(II) SULFATE PENTAHYDRATE, REAGENT</t>
  </si>
  <si>
    <t>COPPER(II) SULFATE PENTAHYDRATE, REAGENT</t>
  </si>
  <si>
    <t>243353-100G</t>
  </si>
  <si>
    <t>243353-100G BARIUM SULFATE</t>
  </si>
  <si>
    <t>BARIUM SULFATE, REAGENTPLUS, 99%</t>
  </si>
  <si>
    <t>774103-5G</t>
  </si>
  <si>
    <t>774103-5G COPPER NANOPOWDER, 60-80 NM</t>
  </si>
  <si>
    <t>COPPER NANOPOWDER, 60-80 NM PARTICLE SIZ</t>
  </si>
  <si>
    <t>207780-500G</t>
  </si>
  <si>
    <t>207780-500G COPPER, POWDER</t>
  </si>
  <si>
    <t>POWDER</t>
  </si>
  <si>
    <t>C1251-10G</t>
  </si>
  <si>
    <t>C1251-10G (+)-CATECHIN HYDRATE</t>
  </si>
  <si>
    <t>03650-250G</t>
  </si>
  <si>
    <t>03650-250G ETHYLENEDIAMINETETRAACETIC ACID IRON(II)</t>
  </si>
  <si>
    <t>ETHYLENEDIAMINETETRAACETIC ACID IRON(II&amp;</t>
  </si>
  <si>
    <t>237124-500G</t>
  </si>
  <si>
    <t>237124-500G CALCIUM NITRATE TETRAHYDRATE</t>
  </si>
  <si>
    <t>ACS reagent, 99%</t>
  </si>
  <si>
    <t>138622-25G</t>
  </si>
  <si>
    <t>138622-25G D- QUINIC ACID, 98%</t>
  </si>
  <si>
    <t>207802-100G</t>
  </si>
  <si>
    <t>207802-100G POTASSIUM DICHROMATE, 99+%</t>
  </si>
  <si>
    <t>99+%, A.C.S. REAG&amp;</t>
  </si>
  <si>
    <t>31248-1KG</t>
  </si>
  <si>
    <t>31248-1KG POTASSIUM CHLORIDE</t>
  </si>
  <si>
    <t>puriss. p.a., reag. ISO, reag. Ph. Eur., 99.5-100.5%</t>
  </si>
  <si>
    <t>30603-1KG</t>
  </si>
  <si>
    <t>30603-1KG POTASSIUM HYDROXIDE</t>
  </si>
  <si>
    <t>puriss. p.a., Reag. Ph. Eur., &gt;=85%, pellets</t>
  </si>
  <si>
    <t>232084-100G</t>
  </si>
  <si>
    <t>232084-100G MOLYBDIC ACID, ACS REAGENT</t>
  </si>
  <si>
    <t xml:space="preserve"> &gt;=85.0% AS MOO3, A.C.S</t>
  </si>
  <si>
    <t>112577-100G</t>
  </si>
  <si>
    <t>112577-100G L-(-)-AEPFELACID 97%</t>
  </si>
  <si>
    <t>307734-100G</t>
  </si>
  <si>
    <t>307734-100G LEAD(II) SULFATE, 98%</t>
  </si>
  <si>
    <t>O0376-100G</t>
  </si>
  <si>
    <t>O0376-100G OXALIC ACID DIHYDRATE, REAGENTPLUS TM,</t>
  </si>
  <si>
    <t>REAGENTPLUS TM,</t>
  </si>
  <si>
    <t>P8810-25G</t>
  </si>
  <si>
    <t>P8810-25G PHYTIC ACID SODIUM SALT HYDRATE</t>
  </si>
  <si>
    <t>S9506-500G</t>
  </si>
  <si>
    <t>S9506-500G SODIUM AMMONIUM PHOSPHATE TETRAHYDRATE</t>
  </si>
  <si>
    <t>31232-250G-M</t>
  </si>
  <si>
    <t xml:space="preserve">31232-250G-M IRON(III) CHLORIDE HEXAHYDRATE </t>
  </si>
  <si>
    <t>PURISS. P</t>
  </si>
  <si>
    <t>13151-1G-F</t>
  </si>
  <si>
    <t>13151-1G-F 6-BENZYLAMINOPURINE</t>
  </si>
  <si>
    <t>REAGENTPLUS(R), &gt;=99%</t>
  </si>
  <si>
    <t>Z0876-50MG</t>
  </si>
  <si>
    <t>Z0876-50MG TRANS- ZEATIN</t>
  </si>
  <si>
    <t>BioReagent, suitable for plant cell culture, ≥97%</t>
  </si>
  <si>
    <t>T8877-25G</t>
  </si>
  <si>
    <t>T8877-25G 2,3,5-TRIPHENYLTETRAZOLIUM CHLORIDE</t>
  </si>
  <si>
    <t>&gt;=9</t>
  </si>
  <si>
    <t>69734-3</t>
  </si>
  <si>
    <t>69734-3 lambdaDE3 lysogenization kit</t>
  </si>
  <si>
    <t>HT90132-1L</t>
  </si>
  <si>
    <t>HT90132-1L CRYSTAL VIOLET SOLUTION</t>
  </si>
  <si>
    <t>L9150-50G</t>
  </si>
  <si>
    <t>L9150-50G N-LAUROYLSARCOSINE SODIUM SALT</t>
  </si>
  <si>
    <t>4536282001 DNASE I REC., GRADE I 20KU</t>
  </si>
  <si>
    <t>2 × 10,000 U</t>
  </si>
  <si>
    <t>11684809910 IN SITU CELL DEATH AP</t>
  </si>
  <si>
    <t>sufficient for ≤50 tests, kit of 1 (3 components), suitable for detection</t>
  </si>
  <si>
    <t>126209-5G</t>
  </si>
  <si>
    <t>126209-5G 2,3-DIHYDROXYBENZOEACID 99%</t>
  </si>
  <si>
    <t>27715-1L-R</t>
  </si>
  <si>
    <t>27715-1L-R L-(+)-MILCHACID</t>
  </si>
  <si>
    <t>A5040-25G</t>
  </si>
  <si>
    <t>A5040-25G 3-AMINOBENZOIC ACID ETHYL</t>
  </si>
  <si>
    <t>A5626-5G</t>
  </si>
  <si>
    <t>A5626-5G ACETYLTHIOCHOLINE CHLORIDE</t>
  </si>
  <si>
    <t>≥99% (TLC), powder</t>
  </si>
  <si>
    <t>lyophilized powder, essentially fatty acid free, ≥97% (agarose gel electrophoresis), 1X Crystallized</t>
  </si>
  <si>
    <t>CG10-1VL</t>
  </si>
  <si>
    <t>CG10-1VL CHORIONIC GONADOTROPIN FROM</t>
  </si>
  <si>
    <t>lyophilized powder, vial of ~10,000 IU</t>
  </si>
  <si>
    <t>D9628-5G</t>
  </si>
  <si>
    <t>D9628-5G L-3,4-DIHYDROXYPHENYLALANINE</t>
  </si>
  <si>
    <t>≥98% (TLC)</t>
  </si>
  <si>
    <t>E9884-100G</t>
  </si>
  <si>
    <t>E9884-100G ETHYLENEDIAMINETETRAACETIC</t>
  </si>
  <si>
    <t>ACS reagent, 99.4-100.6%, powder</t>
  </si>
  <si>
    <t>G4251-10G</t>
  </si>
  <si>
    <t>G4251-10G L-GLUTATHIONE REDUCED</t>
  </si>
  <si>
    <t>≥98.0%</t>
  </si>
  <si>
    <t>G8270-1KG</t>
  </si>
  <si>
    <t>G8270-1KG D- (+)- GLUCOSE</t>
  </si>
  <si>
    <t>≥99.5% (GC)</t>
  </si>
  <si>
    <t>G9012-500ML</t>
  </si>
  <si>
    <t>G9012-500ML GLYCEROL, &gt;=99.5%</t>
  </si>
  <si>
    <t>≥99.5%</t>
  </si>
  <si>
    <t>P5655-1KG</t>
  </si>
  <si>
    <t>P5655-1KG POTASSIUM PHOSPHATE MONOBASIC</t>
  </si>
  <si>
    <t>P8281-500G</t>
  </si>
  <si>
    <t>P8281-500G POTASSIUM PHOSPHATE DIBASIC</t>
  </si>
  <si>
    <t>reagent grade, ≥98.0%</t>
  </si>
  <si>
    <t>W261106-1KG-K</t>
  </si>
  <si>
    <t>W261106-1KG-K LACTIC ACID, 85%, FCC</t>
  </si>
  <si>
    <t>85%, FCC</t>
  </si>
  <si>
    <t>93283-500ML</t>
  </si>
  <si>
    <t>93283-500ML TRIS-EDTA BUFFER, PH 8.0</t>
  </si>
  <si>
    <t>95904-250G-F</t>
  </si>
  <si>
    <t>95904-250G-F POLY(ETHYL.GLYCOL),BIOULTRA</t>
  </si>
  <si>
    <t>S5150-1L</t>
  </si>
  <si>
    <t>S5150-1L NaCL solution 5M IN H2O,BIO</t>
  </si>
  <si>
    <t>34943-1L-M</t>
  </si>
  <si>
    <t>34943-1L-M DIMETHYL SULFOXIDE DRIED</t>
  </si>
  <si>
    <t>puriss. p.a., dried, ≤0.02% water</t>
  </si>
  <si>
    <t>56750-500G</t>
  </si>
  <si>
    <t>56750-500G IMIDAZOLE,PURISS.P.A.,&gt;=99.5%</t>
  </si>
  <si>
    <t>silylation of alcohols, carboxylic acids, and amines in the presence of silyl chloride in DMF. 
To prepare acid chlorides</t>
  </si>
  <si>
    <t>81260-1KG</t>
  </si>
  <si>
    <t>81260-1KG POLY(ETHYLENE GLYCOL),AVERAGE</t>
  </si>
  <si>
    <t>modify therapeutic proteins and peptides to increase their solubility</t>
  </si>
  <si>
    <t>840021P-200MG</t>
  </si>
  <si>
    <t>840021P-200MG EGG PE 200 MG</t>
  </si>
  <si>
    <t>for the preparation of GSL-containing liposomes andfor preparation of phosphatidylethanolamine stock solution.</t>
  </si>
  <si>
    <t>200 MG</t>
  </si>
  <si>
    <t>840032C-100MG</t>
  </si>
  <si>
    <t>840032C-100MG BRAIN PS 100 MG</t>
  </si>
  <si>
    <t>used in protein-lipid overlay (PLO) assay to evaluate the binding of SEIPIN to PA</t>
  </si>
  <si>
    <t>900584-50MG</t>
  </si>
  <si>
    <t>900584-50MG 5-ETHYNYL-2'-DEOXYURIDINE</t>
  </si>
  <si>
    <t>EdU can be incorporated into cellular DNA for cell proliferation studies</t>
  </si>
  <si>
    <t>C3032-100G</t>
  </si>
  <si>
    <t>C3032-100G CESIUM CHLORIDE,FOR MOLECULAR</t>
  </si>
  <si>
    <t>Used to make solutions for the separation of RNA from DNA by density gradient centrifugation.</t>
  </si>
  <si>
    <t>C4555-1G</t>
  </si>
  <si>
    <t>C4555-1G METHYL-BETA-CYCLODEXTRIN,POWDER</t>
  </si>
  <si>
    <t>powder, BioReagent, suitable for cell culture</t>
  </si>
  <si>
    <t>C8273-1MG</t>
  </si>
  <si>
    <t>C8273-1MG CYTOCHALASIN D,FROM Z.MANSONII</t>
  </si>
  <si>
    <t>from Zygosporium mansonii, ≥98% (TLC and HPLC), powder</t>
  </si>
  <si>
    <t>G6511-25MG</t>
  </si>
  <si>
    <t>G6511-25MG GLUTATHIONE S-TRANSFERA. 25MG</t>
  </si>
  <si>
    <t>lyophilized powder, ≥25 units/mg protein</t>
  </si>
  <si>
    <t>G6649-5MG</t>
  </si>
  <si>
    <t>G6649-5MG GENISTEIN,SYNTH., &gt;=98% (HPLC)</t>
  </si>
  <si>
    <t>synthetic, ≥98% (HPLC), powder</t>
  </si>
  <si>
    <t>5 MG</t>
  </si>
  <si>
    <t>GERPN2235</t>
  </si>
  <si>
    <t>GERPN2235 ECL SELECT WB DETECTION REAG.</t>
  </si>
  <si>
    <t>Western Blotting</t>
  </si>
  <si>
    <t>H4034-500G</t>
  </si>
  <si>
    <t>H4034-500G HEPES BIOPERFORMAN. CERTIFIED</t>
  </si>
  <si>
    <t>BioPerformance Certified, ≥99.5% (titration), suitable for cell culture</t>
  </si>
  <si>
    <t>H4784 HEPARIN SODIUM SALT FROM PORCINE</t>
  </si>
  <si>
    <t>≥180 USP units/mg</t>
  </si>
  <si>
    <t>H7640 HEPARAN SULF. SODI. SALT FROM BOV.</t>
  </si>
  <si>
    <t>L3771-1KG</t>
  </si>
  <si>
    <t>L3771-1KG NaDS, for electrophoresis, 1kg</t>
  </si>
  <si>
    <t>BioReagent, suitable for electrophoresis, for molecular biology, ≥98.5% (GC)</t>
  </si>
  <si>
    <t>P3627-1G</t>
  </si>
  <si>
    <t>P3627-1G PHOSPHAT.,ACID FROM WHEAT GERM</t>
  </si>
  <si>
    <t>≥0.4 unit/mg solid</t>
  </si>
  <si>
    <t>P4417-50TAB</t>
  </si>
  <si>
    <t>P4417-50TAB Phosphate buffered saline</t>
  </si>
  <si>
    <t>tablet; 1 tablet/200 mL</t>
  </si>
  <si>
    <t>P6611-100ML</t>
  </si>
  <si>
    <t>P6611-100ML HIS-SELECT NICKEL AFFIN. GEL</t>
  </si>
  <si>
    <t>1:1 suspension in a 20% ethanol solution</t>
  </si>
  <si>
    <t>R5886-6X500ML</t>
  </si>
  <si>
    <t>R5886-6X500ML RPMI-1640 MEDIUM, HEPES</t>
  </si>
  <si>
    <t>HEPES Modification, With 25 mM HEPES, without L-glutamine., liquid, sterile-filtered, suitable for cell culture</t>
  </si>
  <si>
    <t>S7651-10UN</t>
  </si>
  <si>
    <t>S7651-10UN SPHINGOMYELINASE FROM B.</t>
  </si>
  <si>
    <t>lyophilized powder, ≥100 units/mg protein</t>
  </si>
  <si>
    <t>S8633-50UN</t>
  </si>
  <si>
    <t>S8633-50UN SPHINGOMYELINASE FROM S.AURE.</t>
  </si>
  <si>
    <t>buffered aqueous glycerol solution, 100-300 units/mg protein (Lowry)</t>
  </si>
  <si>
    <t>T0699</t>
  </si>
  <si>
    <t>T0699 TRICHLOROACETIC ACID SOLUT.,100ML</t>
  </si>
  <si>
    <t>TCA is a strong acid. At the pH of drinking water, TCA exists almost in salt form.</t>
  </si>
  <si>
    <t>T9281-25ML</t>
  </si>
  <si>
    <t>T9281-25ML N-TETRAMETHYLETHYLENEDIAMINE</t>
  </si>
  <si>
    <t>TEMED, BioReagent, suitable for electrophoresis, ~99%</t>
  </si>
  <si>
    <t>5892791001 COMPLETE(TM)ULTRA TABLETS</t>
  </si>
  <si>
    <t>Tablets supplied in foil blister packs. Protease inhibitor</t>
  </si>
  <si>
    <t>10107409001 MITOMYCIN C</t>
  </si>
  <si>
    <t>crystalline powder, 98%, pkg of 2 mg</t>
  </si>
  <si>
    <t>2 MG</t>
  </si>
  <si>
    <t>A5626-1G</t>
  </si>
  <si>
    <t>A5626-1G ACETYLTHIOCHOLINE CHLORIDE</t>
  </si>
  <si>
    <t>C1682-.1MG</t>
  </si>
  <si>
    <t>C1682-.1MG CHOLINESTERASE, ACETYL HUMAN</t>
  </si>
  <si>
    <t>recombinant, expressed in HEK 293 cells, lyophilized powder, ≥1,000 units/mg protein (Lowry)</t>
  </si>
  <si>
    <t>0,1 MG</t>
  </si>
  <si>
    <t>G4251-5G</t>
  </si>
  <si>
    <t>G4251-5G GLUTATHIONE FREE ACID REDUCED</t>
  </si>
  <si>
    <t>G4505-500G</t>
  </si>
  <si>
    <t>G4505-500G GUANIDINE HYDROCHLORIDE</t>
  </si>
  <si>
    <t xml:space="preserve">	≥99% (titration), organic base and chaeotropic agent</t>
  </si>
  <si>
    <t>K4000-5G</t>
  </si>
  <si>
    <t>K4000-5G KANAMYCIN MONOSULFATE FROM</t>
  </si>
  <si>
    <t>1046990100 IMMERSION OIL FOR MICROSCOPY 100 ML GLASS BOTTLE</t>
  </si>
  <si>
    <t>for microscopy</t>
  </si>
  <si>
    <t>338443-1L</t>
  </si>
  <si>
    <t>338443-1L SODIUM SILICATE SOLUTION,REAG.</t>
  </si>
  <si>
    <t>S4392-250G</t>
  </si>
  <si>
    <t>S4392-250G SODIUM METASILICATE NONAHYDR.</t>
  </si>
  <si>
    <t>G7126-100G</t>
  </si>
  <si>
    <t>G7126-100G GLYCINE,REAGENTPLUS(R), &gt;=99%</t>
  </si>
  <si>
    <t>16104-1KG</t>
  </si>
  <si>
    <t>16104-1KG D(+)-SACCHAROSE EXTRA PURE</t>
  </si>
  <si>
    <t>puriss., meets analytical specification of Ph. Eur., BP, NF</t>
  </si>
  <si>
    <t>D12384-5G</t>
  </si>
  <si>
    <t>D12384-5G 3,3'-DIAMINOBENZIDIN 99% (T)</t>
  </si>
  <si>
    <t>F6057-20ML</t>
  </si>
  <si>
    <t>F6057-20ML FLUOROSHIELD WITH DAPI</t>
  </si>
  <si>
    <t>20 ML</t>
  </si>
  <si>
    <t>F6182-20ML</t>
  </si>
  <si>
    <t>F6182-20ML FLUOROSHIELD, HISTOLOGY</t>
  </si>
  <si>
    <t>H3375-100G</t>
  </si>
  <si>
    <t>H3375-100G HEPES FREE ACID</t>
  </si>
  <si>
    <t>O0250-1G</t>
  </si>
  <si>
    <t>O0250-1G DL-OCTOPAMINE HYDROCHLORIDE</t>
  </si>
  <si>
    <t>ACS reagent, ≥30.0% NH3 basis</t>
  </si>
  <si>
    <t>850355P-500MG</t>
  </si>
  <si>
    <t>850355P-500MG 16:0 PC (DPPC)</t>
  </si>
  <si>
    <t>1,2-dipalmitoyl-sn-glycero-3-phosphocholine, powder</t>
  </si>
  <si>
    <t>500 MG</t>
  </si>
  <si>
    <t>A1388-1MG</t>
  </si>
  <si>
    <t>A1388-1MG ADENOSINE 5-[GAMMA-THIO]</t>
  </si>
  <si>
    <t>≥75% (HPLC), powder</t>
  </si>
  <si>
    <t>G7126-1KG</t>
  </si>
  <si>
    <t>G7126-1KG GLYCINE,REAGENTPLUS(R), &gt;=99%</t>
  </si>
  <si>
    <t>ReagentPlus®, ≥99% (HPLC)</t>
  </si>
  <si>
    <t>M2250-1KG</t>
  </si>
  <si>
    <t>M2250-1KG D-(+)-MALTOSE MONOHYDRATE</t>
  </si>
  <si>
    <t>Type II, ≥95%</t>
  </si>
  <si>
    <t>P1379-25ML</t>
  </si>
  <si>
    <t>P1379-25ml Polyoxyetylenesorbi.monolaur. (tween 20)</t>
  </si>
  <si>
    <t>S8875</t>
  </si>
  <si>
    <t>S8875 Sodium bicarbonate 500g</t>
  </si>
  <si>
    <t>E10521-50G</t>
  </si>
  <si>
    <t>E10521-50G ETHYL 3-AMINOBENZOATE</t>
  </si>
  <si>
    <t>79690-100G</t>
  </si>
  <si>
    <t>79690-100g Fosphotungstic acid hydrate</t>
  </si>
  <si>
    <t>Phosphotungstic acid hydrate, for microscopy</t>
  </si>
  <si>
    <t>T5125-10G</t>
  </si>
  <si>
    <t>T5125-10G Thimerosal &gt;=97% (HPLC) 10G</t>
  </si>
  <si>
    <t>D2438-50ML</t>
  </si>
  <si>
    <t>D2438-50ML DIMETHYL SULFOXIDE</t>
  </si>
  <si>
    <t>D5921-500ML</t>
  </si>
  <si>
    <t>D5921-500ML DULBECCO#S MODIFIED EAGLE#S MEDIUM</t>
  </si>
  <si>
    <t>199303-5G</t>
  </si>
  <si>
    <t>199303-5G RESAZURIN SODIUM SALT</t>
  </si>
  <si>
    <t>powder, dye content, 75%</t>
  </si>
  <si>
    <t>M5655-1G</t>
  </si>
  <si>
    <t>M5655-1G THIAZOLYL BLUE TETRAZOLIUM</t>
  </si>
  <si>
    <t>≥97.5% (HPLC), powder</t>
  </si>
  <si>
    <t>P8920-100ML</t>
  </si>
  <si>
    <t>P8920-100ML POLY-L-LYSINE SOLUTION</t>
  </si>
  <si>
    <t>0.1 % (w/v) in H2O</t>
  </si>
  <si>
    <t>PZ0233-5MG</t>
  </si>
  <si>
    <t>PZ0233-5MG PF-06424439</t>
  </si>
  <si>
    <t>R5886-500ML</t>
  </si>
  <si>
    <t>R5886-500ML RPMI-1640 MEDIUM, HEPES</t>
  </si>
  <si>
    <t>SML0539-5MG</t>
  </si>
  <si>
    <t>SML0539-5MG T863</t>
  </si>
  <si>
    <t>T8154-100ML</t>
  </si>
  <si>
    <t>T8154-100ML TRYPAN BLUE SOLUTION CELL</t>
  </si>
  <si>
    <t>388378-500ML</t>
  </si>
  <si>
    <t>388378-500ML TRIBUTYL O-ACETYLCITRA.,98%</t>
  </si>
  <si>
    <t>C2210000</t>
  </si>
  <si>
    <t>C2210000 CISPLATIN, EUROPEAN</t>
  </si>
  <si>
    <t>D201154-100ML</t>
  </si>
  <si>
    <t>D201154-100ML DIOCTYL PHTHALATE,&gt;=99.5%</t>
  </si>
  <si>
    <t>SML1633-1ML</t>
  </si>
  <si>
    <t>SML1633-1ML 7-AAD READY MADE SOLUTION</t>
  </si>
  <si>
    <t>223220-25G</t>
  </si>
  <si>
    <t>223220-25G THIOCARBOHYDRAZIDE, 98%</t>
  </si>
  <si>
    <t>238066-10G</t>
  </si>
  <si>
    <t>238066-10G Europium III Chloride</t>
  </si>
  <si>
    <t>317616-100ML</t>
  </si>
  <si>
    <t>317616-100ML Neutral mounting medium</t>
  </si>
  <si>
    <t>319937-500ML</t>
  </si>
  <si>
    <t>319937-500ML N,N-dimethylformamide</t>
  </si>
  <si>
    <t xml:space="preserve">
ACS reagent, ≥99.8%</t>
  </si>
  <si>
    <t>325473-100G</t>
  </si>
  <si>
    <t>325473-100G SELENIUM IV OXIDE, 98%</t>
  </si>
  <si>
    <t>429732-1G</t>
  </si>
  <si>
    <t>429732-1G Europium III chlorid.Anhydrous</t>
  </si>
  <si>
    <t>63689-100ML-F</t>
  </si>
  <si>
    <t>63689-100ML-F 2-mercaptoethanol,biou.</t>
  </si>
  <si>
    <t>A9210-10UG</t>
  </si>
  <si>
    <t>A9210-10UG Annexin V FITC</t>
  </si>
  <si>
    <t>0,01 MG</t>
  </si>
  <si>
    <t>G8644</t>
  </si>
  <si>
    <t>G8644 D-+-Glucose solution 100G/L in H2O</t>
  </si>
  <si>
    <t>G8769</t>
  </si>
  <si>
    <t>G8769 D-+- Glucose solution 45% in H2O</t>
  </si>
  <si>
    <t>M4655-500ML</t>
  </si>
  <si>
    <t>M4655-500ML Minimum essent. medium eagle</t>
  </si>
  <si>
    <t>P3932-10G</t>
  </si>
  <si>
    <t>P3932-10G Poly2-hydroxyethyl methacryl.</t>
  </si>
  <si>
    <t>S8761-100ML</t>
  </si>
  <si>
    <t>S8761 Sodium bicar. soluti. Aseptically</t>
  </si>
  <si>
    <t>Z742918-1.8KG</t>
  </si>
  <si>
    <t>Z742918-1.8KG Tergazymer enzyme detergent</t>
  </si>
  <si>
    <t>1,8 KG</t>
  </si>
  <si>
    <t>2 G</t>
  </si>
  <si>
    <t>03777-10G</t>
  </si>
  <si>
    <t>03777-10G Ethylene glycol-bis(2-aminoethylether) - EGTA</t>
  </si>
  <si>
    <t>440191-1L</t>
  </si>
  <si>
    <t>440191-1L HEXAMETHYLDISILAZANE, &gt;=99%</t>
  </si>
  <si>
    <t>D9542-10MG</t>
  </si>
  <si>
    <t>D9542-10MG 4',6-DIAMIDINO-2-PHENYLINDOLE</t>
  </si>
  <si>
    <t>G7513-100ML</t>
  </si>
  <si>
    <t>G7513-100ML L-GLUTAMINE 200 MM STERILE</t>
  </si>
  <si>
    <t>H0887-100ML</t>
  </si>
  <si>
    <t>H0887-100ML HEPES SOLUTION BIOXTRA, 1 M</t>
  </si>
  <si>
    <t>H9269-500ML</t>
  </si>
  <si>
    <t>H9269-500ML Hanks balanced salt solution</t>
  </si>
  <si>
    <t>I8377-250MG</t>
  </si>
  <si>
    <t>I8377-250MG P-IODONITROTETRAZOLIUM</t>
  </si>
  <si>
    <t>P1644-100ML</t>
  </si>
  <si>
    <t>P1644-100ML PERCOLL(R), PH 8.5-9.5</t>
  </si>
  <si>
    <t>S8636-100ML</t>
  </si>
  <si>
    <t>S8636-100ML SODIUM PYRUVATE SOLUTION</t>
  </si>
  <si>
    <t>T3924-500ML</t>
  </si>
  <si>
    <t>T3924-500ML TRYPSIN-EDTA SOLUTION</t>
  </si>
  <si>
    <t>T5888-100MG</t>
  </si>
  <si>
    <t>T5888-100MG Glyceryl tripalmitate, TRIPALMITIN</t>
  </si>
  <si>
    <t>A9539-500G</t>
  </si>
  <si>
    <t>A9539-500G AGAROSE MOLECULAR BIOLOGY</t>
  </si>
  <si>
    <t>A3551-100ML</t>
  </si>
  <si>
    <t>A3551 Alsevers Solution</t>
  </si>
  <si>
    <t>A9539-250G</t>
  </si>
  <si>
    <t>A9539-250G AGAROSE MOLECULAR BIOLOGY</t>
  </si>
  <si>
    <t>BioReagent, for molecular biology, low EEO</t>
  </si>
  <si>
    <t>D1925-20ML</t>
  </si>
  <si>
    <t>D1925-20ML DEMECOLCINE SOLUTION 10 UG/ML</t>
  </si>
  <si>
    <t>M1254-25G</t>
  </si>
  <si>
    <t>M1254-25G MOPS (3-MORPHOLINOPROPANE</t>
  </si>
  <si>
    <t>MOPS, ≥99.5% (titration)</t>
  </si>
  <si>
    <t>B9754-100G</t>
  </si>
  <si>
    <t>B9754-100G BIS-TRIS FREE BASE</t>
  </si>
  <si>
    <t>C3867-1VL</t>
  </si>
  <si>
    <t>C3867-1VL COLLAGEN SOLUTION, TYPE I FROM</t>
  </si>
  <si>
    <t>5677-5GM</t>
  </si>
  <si>
    <t>5677-5GM spermine, tetrahydrochloride</t>
  </si>
  <si>
    <t>8011110010 4-Aminopyridine for synthesis</t>
  </si>
  <si>
    <t>for synthesis</t>
  </si>
  <si>
    <t>B10358</t>
  </si>
  <si>
    <t>B10358 P-BENZOQUINONE</t>
  </si>
  <si>
    <t>PHR1380-1G</t>
  </si>
  <si>
    <t>PHR1380-1G Ivermectin</t>
  </si>
  <si>
    <t>Pharmaceutical Secondary Standard; Certified Reference Material</t>
  </si>
  <si>
    <t>118184-250ML</t>
  </si>
  <si>
    <t>118184-250ML 5-AMINO- 1,3,3-TRIMETHYLCY.</t>
  </si>
  <si>
    <t>≥ 99%</t>
  </si>
  <si>
    <t>15138-500MG-F</t>
  </si>
  <si>
    <t>15138-500MG-F BISPHENOL A DIGLYCI. ETHER</t>
  </si>
  <si>
    <t>99% (alkalimetric)</t>
  </si>
  <si>
    <t>481973-100MG</t>
  </si>
  <si>
    <t>481973-100MG NADPH, TETRASODIUM SALT</t>
  </si>
  <si>
    <t>D5796-500ML</t>
  </si>
  <si>
    <t>D5796-500ML DULBECCOS MODI. EAG. MED.</t>
  </si>
  <si>
    <t>W201502-1KG</t>
  </si>
  <si>
    <t>W201502-1KG SODIUM ALGINATE</t>
  </si>
  <si>
    <t>D5671-500ML</t>
  </si>
  <si>
    <t>D5671-500ML DULBECCOS MODIFIED EAGLES</t>
  </si>
  <si>
    <t>1000 ML</t>
  </si>
  <si>
    <t>F7524-500ML</t>
  </si>
  <si>
    <t>F7524-500ML FETAL BOVINE SERUM 500ML</t>
  </si>
  <si>
    <t>MAK123</t>
  </si>
  <si>
    <t>MAK123 ALPHA-GLUC. ACTIV. ASSAY KIT</t>
  </si>
  <si>
    <t>RAB0273-1KT</t>
  </si>
  <si>
    <t>RAB0273-1KT HUMAN IL-6 BETA ELISA KIT</t>
  </si>
  <si>
    <t>RAB0306-1KT</t>
  </si>
  <si>
    <t>RAB0306-1KT HUMAN IL-6 ELISA KIT</t>
  </si>
  <si>
    <t>RAB0476-1KT</t>
  </si>
  <si>
    <t>RAB0476-1KT HUMAN TUMOR NECROSIS FAC.</t>
  </si>
  <si>
    <t>SML0870</t>
  </si>
  <si>
    <t>SML0870 SML0870-5MG LY 2087101</t>
  </si>
  <si>
    <t>MBD0020-10ML</t>
  </si>
  <si>
    <t>MBD0020-10ML DAPI READY MADE SOLUT.</t>
  </si>
  <si>
    <t>10115-5G-F AMYLOGLUCOSIDASE AUS</t>
  </si>
  <si>
    <t>G5502-100G</t>
  </si>
  <si>
    <t>G5502-100G GUAIACOL OXIDATION INDICATOR</t>
  </si>
  <si>
    <t>oxidation indicator, 
≥98.0%</t>
  </si>
  <si>
    <t>27102-1KG-R</t>
  </si>
  <si>
    <t>27102-1KG-R CITRIC ACID-1-HYDRATE GRITTY</t>
  </si>
  <si>
    <t>puriss., meets analytical specification of Ph. Eur., BP, USP, E330, 99.5-100.5%</t>
  </si>
  <si>
    <t>10853-250G</t>
  </si>
  <si>
    <t>10853-250G, POLYVINYL ALCOHOL 6-98</t>
  </si>
  <si>
    <t>L</t>
  </si>
  <si>
    <t>208213-1KG</t>
  </si>
  <si>
    <t>208213-1KG, POLYPHOSPHORIC ACID</t>
  </si>
  <si>
    <t>224227-100G*SAF</t>
  </si>
  <si>
    <t>224227-100G*SAF Titanium(IV) oxide</t>
  </si>
  <si>
    <t>255459-100G</t>
  </si>
  <si>
    <t>255459-100G,ARSENIC(V) OXIDE HYDRATE,97%</t>
  </si>
  <si>
    <t>339199-10G</t>
  </si>
  <si>
    <t>339199-10G IRON(II) ACETATE,95% 10G</t>
  </si>
  <si>
    <t>370959-100G</t>
  </si>
  <si>
    <t>370959-100G LIGNIN, ALKALI</t>
  </si>
  <si>
    <t>398225-100G</t>
  </si>
  <si>
    <t>398225-100G, GALLIC ACID MONOHYDRATE</t>
  </si>
  <si>
    <t>403040-100G</t>
  </si>
  <si>
    <t>403040 TANNIC ACID,ACS REAGENT, 100g</t>
  </si>
  <si>
    <t>414026-25ML</t>
  </si>
  <si>
    <t>414026-25ML, TRIMETHYLSILYL POLYPHOS.</t>
  </si>
  <si>
    <t>63081-250G-F</t>
  </si>
  <si>
    <t>63081-250G-F, MAGNESIUM HYDROXIDE</t>
  </si>
  <si>
    <t>72061-500G</t>
  </si>
  <si>
    <t>72061-500G, SODIUM TRIPHOSPHATE</t>
  </si>
  <si>
    <t>&gt;98 TLC</t>
  </si>
  <si>
    <t>92360-100ML</t>
  </si>
  <si>
    <t>92360-100ML CHLOROTRIMETHYLSILANE,&gt;=99%</t>
  </si>
  <si>
    <t>91216-10MG</t>
  </si>
  <si>
    <t>91216-10MG, DIHYDROKAEMPFEROL</t>
  </si>
  <si>
    <t>96353-10MG</t>
  </si>
  <si>
    <t>96353-10MG, KAEMPFEROL, ANALYTICAL ST</t>
  </si>
  <si>
    <t>C2730-50ML</t>
  </si>
  <si>
    <t>C2730-50ML CELLULASE FROM TRICHODERMA</t>
  </si>
  <si>
    <t>F9252-100ML</t>
  </si>
  <si>
    <t>F9252-100ML FOLIN &amp; CIOCALT.PHENOL REAG.</t>
  </si>
  <si>
    <t>I202-2KG</t>
  </si>
  <si>
    <t>I202-2KG IMIDAZOLE,REAGENTPLUS(R), 99%</t>
  </si>
  <si>
    <t>2 KG</t>
  </si>
  <si>
    <t>M2659-1KG</t>
  </si>
  <si>
    <t>M2659-1KG, MELAMINE, 99%</t>
  </si>
  <si>
    <t>PHL83486-5MG</t>
  </si>
  <si>
    <t>PHL83486-5MG, Castalagin</t>
  </si>
  <si>
    <t>PHL83487-5MG</t>
  </si>
  <si>
    <t xml:space="preserve"> PHL83487-5MG, CASTALIN</t>
  </si>
  <si>
    <t>PHL83548-5MG</t>
  </si>
  <si>
    <t>PHL83548-5MG, Vescalagin</t>
  </si>
  <si>
    <t>PHL83891-10MG</t>
  </si>
  <si>
    <t>PHL83891-10MG, TRANS-PICEATANNOL</t>
  </si>
  <si>
    <t>R4408-10ML</t>
  </si>
  <si>
    <t>R4408-10ML, CHLORAMPHENICOL 100 mg</t>
  </si>
  <si>
    <t>436143-25G</t>
  </si>
  <si>
    <t>436143-25G DODECYLSCHWEFELACID</t>
  </si>
  <si>
    <t>T5508-500G</t>
  </si>
  <si>
    <t>T5508-500G TRIMETAPHOSPHATE TRISODIUM</t>
  </si>
  <si>
    <t>33209-1L</t>
  </si>
  <si>
    <t>ACETIC ACID</t>
  </si>
  <si>
    <t>B9757-1G</t>
  </si>
  <si>
    <t>BETULIN</t>
  </si>
  <si>
    <t>A0718-500G</t>
  </si>
  <si>
    <t>ALUMINIUM CHLORIDE HEXAHYDRATE</t>
  </si>
  <si>
    <t>P3502-25G</t>
  </si>
  <si>
    <t>PHLOROGLUCINOL</t>
  </si>
  <si>
    <t>FORMALDEHYDE SOLUTION MIN 37% FREE FROM ACID</t>
  </si>
  <si>
    <t>P1499-10MG</t>
  </si>
  <si>
    <t>PTEROSTILBENE</t>
  </si>
  <si>
    <t>SML0098-5MG</t>
  </si>
  <si>
    <t>PINOSTILBENE HYDRATE</t>
  </si>
  <si>
    <t>56297-5MG</t>
  </si>
  <si>
    <t>PINOSYLVIN</t>
  </si>
  <si>
    <t>68530-2MG</t>
  </si>
  <si>
    <t>PINOBANKSIN</t>
  </si>
  <si>
    <t>417939-10X0.75ML</t>
  </si>
  <si>
    <t>DIMETHYL SULFOXIDE D6 100%</t>
  </si>
  <si>
    <t>434531-25G</t>
  </si>
  <si>
    <t>ACETONE D6</t>
  </si>
  <si>
    <t>M6500-25G</t>
  </si>
  <si>
    <t>CYSTEAMINE HYDROCHLORIDE</t>
  </si>
  <si>
    <t>702587-50G</t>
  </si>
  <si>
    <t>POTASSIUM FERRICYANIDE (III)</t>
  </si>
  <si>
    <t>P3911-500G</t>
  </si>
  <si>
    <t>POTASSIUM CHLORIDE ACS REAGENT 99%</t>
  </si>
  <si>
    <t>34877-2,5L-M</t>
  </si>
  <si>
    <t>WATER FOR HPLC</t>
  </si>
  <si>
    <t>69732-10X5ML</t>
  </si>
  <si>
    <t>69732-10X5ML MUPIROCIN LITHIUMSALZ</t>
  </si>
  <si>
    <t>suitable for microbiology, selectively inhibits the growth of lactic acid bacteria</t>
  </si>
  <si>
    <t>10*5 ML</t>
  </si>
  <si>
    <t>71405-1KG</t>
  </si>
  <si>
    <t>71405-1KG SODIUM CITRATE TRIBASIC</t>
  </si>
  <si>
    <t>puriss. p.a., ACS reagent, ≥99.0% (NT)</t>
  </si>
  <si>
    <t>E5134-100G</t>
  </si>
  <si>
    <t>E5134-100G EDTA MOLECULAR BIOLOGY</t>
  </si>
  <si>
    <t xml:space="preserve">
suitable for electrophoresis, for molecular biology, 99.0-101.0% (titration)</t>
  </si>
  <si>
    <t>MAK025-1KT</t>
  </si>
  <si>
    <t>MAK025-1KT IRON ASSAY KIT</t>
  </si>
  <si>
    <t>sufficient for 100 colorimetric tests</t>
  </si>
  <si>
    <t>P9541-500G</t>
  </si>
  <si>
    <t>P9541-500G POTASSIUM CHLORIDE</t>
  </si>
  <si>
    <t>S5136-100G</t>
  </si>
  <si>
    <t>S5136-100G SODIUM PHOSPHATE CELL CULTURE</t>
  </si>
  <si>
    <t>BioReagent, suitable for cell culture, suitable for insect cell culture, ≥99.0%</t>
  </si>
  <si>
    <t>T5941-100G</t>
  </si>
  <si>
    <t>T5941-100G TRIZMA(R) HYDROCHLORIDE</t>
  </si>
  <si>
    <t>BioPerformance Certified, suitable for cell culture, ≥99.0% (titration)</t>
  </si>
  <si>
    <t>T6066-1KG</t>
  </si>
  <si>
    <t>T6066-1KG TRIZMA(R) BASE, BIOPERFORMANCE</t>
  </si>
  <si>
    <t>BioPerformance Certified, meets EP, USP testing specifications, suitable for cell culture, ≥99.9% (titration</t>
  </si>
  <si>
    <t>32986-1ML</t>
  </si>
  <si>
    <t>32986-1ml Sterigmatocystin solution</t>
  </si>
  <si>
    <t>G1890-100G</t>
  </si>
  <si>
    <t>G1890 GELATINE FROM PORCINE SKIN, POWDER</t>
  </si>
  <si>
    <t>Jakost gela ~300 g Bloom, Tip A, BioReagent, primeren za elektroforezo, primeren za celično kulturo</t>
  </si>
  <si>
    <t>1118850001 Gram-color stain set</t>
  </si>
  <si>
    <t>Set za barvanje po Gramu vsebuje 5 komponent po 500ml</t>
  </si>
  <si>
    <t>158429-100G</t>
  </si>
  <si>
    <t>158429-100G Diiodomethane</t>
  </si>
  <si>
    <t>ReagentPlus®, 99 %, vsebuje baker kot stabilizator</t>
  </si>
  <si>
    <t>215422-250G</t>
  </si>
  <si>
    <t>215422-250G IRON(II) SULFATE HEPTAHYDRATE</t>
  </si>
  <si>
    <t>220345-500G</t>
  </si>
  <si>
    <t>220345-500G Sodium bromide ReagentPlus®, ≥99%</t>
  </si>
  <si>
    <t>432199-100MG</t>
  </si>
  <si>
    <t>432199-100MG Leucoberbelin Blue I</t>
  </si>
  <si>
    <t>Vsebnost barvila 65%</t>
  </si>
  <si>
    <t>43608-100MG</t>
  </si>
  <si>
    <t>43608-100MG DiSC3(5)</t>
  </si>
  <si>
    <t>Primeren za fluorescenco, ≥98,0 % (TLC)</t>
  </si>
  <si>
    <t>A3795-500G</t>
  </si>
  <si>
    <t>A3795-500G AMMONIUM NITRATE</t>
  </si>
  <si>
    <t>≥99.5% (titration), suitable for plant cell culture</t>
  </si>
  <si>
    <t>Lyophilized powder, BioReagent, suitable for cell culture</t>
  </si>
  <si>
    <t>A9434-500G</t>
  </si>
  <si>
    <t>A9434-500G AMMONIUM CHLORIDE</t>
  </si>
  <si>
    <t>For molecular biology, suitable for cell culture, ≥99.5%</t>
  </si>
  <si>
    <t>F5879-500G</t>
  </si>
  <si>
    <t>F5879-500G AMMONIUM IRON(III) CITRATE</t>
  </si>
  <si>
    <t>Reagent grade</t>
  </si>
  <si>
    <t>G1546-25UL</t>
  </si>
  <si>
    <t>G1546-25UL Anti-Green Fluorescent Protein</t>
  </si>
  <si>
    <t>Clone GSN149, purified from hybridoma cell culture</t>
  </si>
  <si>
    <t>M1778-100G</t>
  </si>
  <si>
    <t>M1778-100G Mucin from porcine stomach,Typ.III</t>
  </si>
  <si>
    <t>Type III, bound sialic acid 0.5-1.5 %, partially purified powder</t>
  </si>
  <si>
    <t>M3634-100G</t>
  </si>
  <si>
    <t>M3634-100G MANGANESE CHLORIDE TETRAHYDRATE</t>
  </si>
  <si>
    <t>M7634-500G</t>
  </si>
  <si>
    <t>M7634-500G Manganese(II) sulfate monohydrate</t>
  </si>
  <si>
    <t xml:space="preserve">
ReagentPlus®, ≥99%</t>
  </si>
  <si>
    <t>P1767-500G</t>
  </si>
  <si>
    <t>P1767-500G POTASSIUM HYDROXIDE PELLETS</t>
  </si>
  <si>
    <t>≥85% KOH basis, pellets, white</t>
  </si>
  <si>
    <t>P1880-500G</t>
  </si>
  <si>
    <t>P1880-500G Sodium propionate, ≥99.0%</t>
  </si>
  <si>
    <t>P4780-500ML</t>
  </si>
  <si>
    <t>P4780-500ML TWEEN 80</t>
  </si>
  <si>
    <t>suitable for cell culture, suitable for insect cell culture, viscous liquid</t>
  </si>
  <si>
    <t>P63808-100G</t>
  </si>
  <si>
    <t>P63808-100G 2,6-Pyridinedicarboxylic acid</t>
  </si>
  <si>
    <t xml:space="preserve">
99%</t>
  </si>
  <si>
    <t>Z0152-50G</t>
  </si>
  <si>
    <t>Z0152-50G ZINC CHLORIDE</t>
  </si>
  <si>
    <t>BioReagent, for molecular biology, suitable for cell culture, suitable for insect cell culture</t>
  </si>
  <si>
    <t>A1888-5G</t>
  </si>
  <si>
    <t>A1888-5G 2,2'-AZINO-BIS (3-ethylbenzothiazoline-6-sulfonic acid) diammonium salt</t>
  </si>
  <si>
    <t>≥98% (HPLC)</t>
  </si>
  <si>
    <t>A4106-100G</t>
  </si>
  <si>
    <t>A4106-100G N-ACETYL-D-GLUCOSAMINE</t>
  </si>
  <si>
    <t xml:space="preserve">
≥95% (HPLC)</t>
  </si>
  <si>
    <t>8223430100 	ACETAMIDE FOR SYNTHESIS</t>
  </si>
  <si>
    <t xml:space="preserve">
≥99.0% (GC)</t>
  </si>
  <si>
    <t>A9539-100G</t>
  </si>
  <si>
    <t>A9539-100G AGAROSE MOLECULAR BIOLOGY</t>
  </si>
  <si>
    <t>A9231-10ML</t>
  </si>
  <si>
    <t>A9231-10ML ACRIDINE ORANGE SOLUTION, 2% IN H2O</t>
  </si>
  <si>
    <t>2% in H2O</t>
  </si>
  <si>
    <t>A7627-100G</t>
  </si>
  <si>
    <t>A7627-100G L-ALANINE</t>
  </si>
  <si>
    <t>10069-1G</t>
  </si>
  <si>
    <t>10069-1G A-AMYLASE FROM BACILLUS SUBTILIS</t>
  </si>
  <si>
    <t>powder, yellow-brown, ~380 U/mg</t>
  </si>
  <si>
    <t>215996-100G</t>
  </si>
  <si>
    <t>215996-100G AMMONIUM HYDROGENPHOSPHATE</t>
  </si>
  <si>
    <t>ACS reagent, ≥98%</t>
  </si>
  <si>
    <t>09878-25G</t>
  </si>
  <si>
    <t>09878-25G AMMONIUM MOLYBDATE TETRAHYDRATE</t>
  </si>
  <si>
    <t>BioUltra, ≥99.0% (T)</t>
  </si>
  <si>
    <t>A7455-500G</t>
  </si>
  <si>
    <t>A7455-500G AMMONIUM NITRATE, BIOXTRA</t>
  </si>
  <si>
    <t>BioXtra, ≥99.5%</t>
  </si>
  <si>
    <t>A9518-25G</t>
  </si>
  <si>
    <t>A9518-25G AMPICILLIN SODIUM SALT</t>
  </si>
  <si>
    <t>33034-250G</t>
  </si>
  <si>
    <t>33034-250G L-ASCORBIC ACID,PURISS. P.A</t>
  </si>
  <si>
    <t>puriss. p.a., ACS reagent, reag. ISO, Ph. Eur., 99.7-100.5% (oxidimetric)</t>
  </si>
  <si>
    <t>307483-100G</t>
  </si>
  <si>
    <t>307483-100G COPPER(II) CHLORIDE DIHYDRATE</t>
  </si>
  <si>
    <t>B6891-100ML</t>
  </si>
  <si>
    <t>B6891 BME VITAMINS 100X SOLUTION</t>
  </si>
  <si>
    <t>BioReagent, sterile-filtered, suitable for cell culture</t>
  </si>
  <si>
    <t>C2404-100G</t>
  </si>
  <si>
    <t>C2404-100G CITRIC ACID, ANHYDROUS, CELL</t>
  </si>
  <si>
    <t>anhydrous, suitable for cell culture, suitable for plant cell culture</t>
  </si>
  <si>
    <t>C7698-5G</t>
  </si>
  <si>
    <t>C7698-5G CYCLOHEXIMIDE FROM STREPTOMYCES</t>
  </si>
  <si>
    <t>from microbial, ≥94% (TLC)</t>
  </si>
  <si>
    <t>DN25-100MG</t>
  </si>
  <si>
    <t>DN25-100MG DEOXYRIBONUCLEASE I CRUDE</t>
  </si>
  <si>
    <t>lyophilized powder, Protein ≥85 %, ≥400 Kunitz units/mg protein</t>
  </si>
  <si>
    <t>D1626-1G</t>
  </si>
  <si>
    <t>D1626-1G DEOXYRIBONUCLEIC ACID SODIUM</t>
  </si>
  <si>
    <t>Deoxyribonucleic acid sodium salt from salmon testes</t>
  </si>
  <si>
    <t>D9628-25G</t>
  </si>
  <si>
    <t>D9628-25G L-3,4-DIHYDROXYPHENYLALANINE</t>
  </si>
  <si>
    <t>D199303-100G</t>
  </si>
  <si>
    <t>D199303-100G 2,4-DINITROPHENYLHYDRAZINE</t>
  </si>
  <si>
    <t>reagent grade, 97%</t>
  </si>
  <si>
    <t>D9163-5G</t>
  </si>
  <si>
    <t xml:space="preserve">D9163-5G DL-DITHIOTHREITOL </t>
  </si>
  <si>
    <t>suitable for electrophoresis, ≥99%</t>
  </si>
  <si>
    <t>D4540-500ML</t>
  </si>
  <si>
    <t>D4540-500ML DIMETHYL SULFOXIDE PLANT</t>
  </si>
  <si>
    <t>≥99.5% (GC), suitable for plant cell culture</t>
  </si>
  <si>
    <t>D4551-500ML</t>
  </si>
  <si>
    <t>D4551-500ML N,N- DIMETHYLFORMAMIDE</t>
  </si>
  <si>
    <t>D135550-100G</t>
  </si>
  <si>
    <t>D135550-100G 2,6-Dimethoxyphenol</t>
  </si>
  <si>
    <t>D0550-100G</t>
  </si>
  <si>
    <t>D0550-100G 3,5-Dinitrosalicylic acid</t>
  </si>
  <si>
    <t>used in colorimetric determination of reducing sugars</t>
  </si>
  <si>
    <t>E6760-100G</t>
  </si>
  <si>
    <t>E6760-100G Ethylenediaminetetraacetic acid ferric sodium salt</t>
  </si>
  <si>
    <t>suitable for plant cell culture, BioReagent, crystalline</t>
  </si>
  <si>
    <t>E5134-500G</t>
  </si>
  <si>
    <t>E5134-500G EDTA MOLECULAR BIOLOGY</t>
  </si>
  <si>
    <t>15523-1L</t>
  </si>
  <si>
    <t>15523-1L-R GLYCEROL 99 %, EXTRA PURE</t>
  </si>
  <si>
    <t>puriss., meets analytical specification of Ph. Eur., BP, USP, FCC, E422, anhydrous, 99.0-101.0% (alkalimetric)</t>
  </si>
  <si>
    <t>147966-100G</t>
  </si>
  <si>
    <t>147966-100G DL-PHENYLALANINE, REAGENTPLUS(R), 99%</t>
  </si>
  <si>
    <t>P3532-25G</t>
  </si>
  <si>
    <t>P3532-25G PHENOL RED</t>
  </si>
  <si>
    <t>SMB00292-5MG</t>
  </si>
  <si>
    <t>SMB00292-5MG FENGYCIN</t>
  </si>
  <si>
    <t>≥90%</t>
  </si>
  <si>
    <t>128708-25G</t>
  </si>
  <si>
    <t>128708-25G FERULAACID, 99%</t>
  </si>
  <si>
    <t>G7021-1KG</t>
  </si>
  <si>
    <t>G7021-1KG D-(+)-GLUCOSE ANHYDROUS CELL</t>
  </si>
  <si>
    <t>powder, BioReagent, suitable for cell culture, suitable for insect cell culture, suitable for plant cell culture, ≥99.5%</t>
  </si>
  <si>
    <t>G6649-25MG</t>
  </si>
  <si>
    <t>G6649-25MG GENISTEIN SYNTHETIC</t>
  </si>
  <si>
    <t>G9277-100G</t>
  </si>
  <si>
    <t>G9277-100G GUANIDINE THIOCYANATE</t>
  </si>
  <si>
    <t>H3375-500G</t>
  </si>
  <si>
    <t>H3375-500G HEPES</t>
  </si>
  <si>
    <t>≥99.5% (titration)</t>
  </si>
  <si>
    <t>53900-100G</t>
  </si>
  <si>
    <t>53900-100G HYDRAZINE SULFATE</t>
  </si>
  <si>
    <t>puriss. p.a., ACS reagent, ≥99.0%</t>
  </si>
  <si>
    <t>H5659-25G</t>
  </si>
  <si>
    <t>H5659-25G L-HISTIDINE MONOHYDROCHLORIDE MONOHYDRATE</t>
  </si>
  <si>
    <t>from non-animal source, meets EP testing specifications, suitable for cell culture, 98.5-101.0%</t>
  </si>
  <si>
    <t>I3750-25G</t>
  </si>
  <si>
    <t>I3750-25G 	INDOLE-3-ACETIC ACID, 98%</t>
  </si>
  <si>
    <t>10771-6X100ML</t>
  </si>
  <si>
    <t>10771-6x100ML Histopaque</t>
  </si>
  <si>
    <t>6*100 ML</t>
  </si>
  <si>
    <t>CG5-1VL</t>
  </si>
  <si>
    <t>CG5-1VL CG5 Chorionic gonadotrpin human</t>
  </si>
  <si>
    <t>D2650-5X10ML</t>
  </si>
  <si>
    <t>D2650-5x10ML DMSO Hybrimax-hybridoma A5</t>
  </si>
  <si>
    <t>5*10 ML</t>
  </si>
  <si>
    <t>E0270-25G</t>
  </si>
  <si>
    <t>E0270-25G K3EDTA-25g</t>
  </si>
  <si>
    <t>98% (titration)</t>
  </si>
  <si>
    <t>P7306-5X5ML</t>
  </si>
  <si>
    <t>P7306-5x5ML PEG/DMSO solu.HybriMAX 5x5ml</t>
  </si>
  <si>
    <t>5*5 ML</t>
  </si>
  <si>
    <t>T4049-500ML</t>
  </si>
  <si>
    <t>T4049-500ML Trypsin-EDTA solution 0,25%</t>
  </si>
  <si>
    <t>31146-1KG</t>
  </si>
  <si>
    <t>31146-1KG Boric acid, 1kg</t>
  </si>
  <si>
    <t>puriss. p.a., ACS reagent, reag. ISO, reag. Ph. Eur., buffer substance, ≥99.8%</t>
  </si>
  <si>
    <t>10771-100ML</t>
  </si>
  <si>
    <t>10771-100ML HISTOPAQUE-1077</t>
  </si>
  <si>
    <t>liquid, sterile-filtered, BioReagent, suitable for hybridoma</t>
  </si>
  <si>
    <t>P4333-100ML</t>
  </si>
  <si>
    <t>P4333-100ML PENICILLIN -STREPTOMYCIN</t>
  </si>
  <si>
    <t>Solution stabilized, with 10,000 units penicillin and 10 mg streptomycin/mL, 0.1 μm filtered, BioReagent, suitable for cell culture</t>
  </si>
  <si>
    <t>R0901-100ML</t>
  </si>
  <si>
    <t>R0901-100ML RNALATER</t>
  </si>
  <si>
    <t>Stabilize and protect RNA with immediate RNase inactivation</t>
  </si>
  <si>
    <t>D5648-10x1 DMEM high glucose 10x1</t>
  </si>
  <si>
    <t>M7167-50ML</t>
  </si>
  <si>
    <t>M7167-50ML M2 MEDIUM,WITH HEPES, WITHOUT</t>
  </si>
  <si>
    <t>M7292-50ML</t>
  </si>
  <si>
    <t>M7292-50ML M16 MEDIUM,WITH SODIUM</t>
  </si>
  <si>
    <t>62862-1KG</t>
  </si>
  <si>
    <t>62862-1KG NATRIUMDODECYLSULFAT</t>
  </si>
  <si>
    <t>A6141-500G</t>
  </si>
  <si>
    <t>A6141-500G AMMONIUM BICARBONATE</t>
  </si>
  <si>
    <t>A9414-5G</t>
  </si>
  <si>
    <t>A9414-5G AGAROSE, LOW MELTING POINT</t>
  </si>
  <si>
    <t>B1252-250ML</t>
  </si>
  <si>
    <t>B1252-250ML BORON TRIFLUORIDE-METHANOL</t>
  </si>
  <si>
    <t>B1378-100G</t>
  </si>
  <si>
    <t>B1378-100G 2,6-DI-TERT-BUTYL</t>
  </si>
  <si>
    <t>C4706-2G</t>
  </si>
  <si>
    <t>C4706-2G TRIS(CARBOXYETHYL)PHOSPHINE</t>
  </si>
  <si>
    <t>H8889-100ML</t>
  </si>
  <si>
    <t>H8889-100ML HISTOPAQUE-1077 HYBRI-MAX</t>
  </si>
  <si>
    <t>P7545-100G</t>
  </si>
  <si>
    <t>P7545-100G PANCREATIN, ACTIVITY</t>
  </si>
  <si>
    <t>P7545-25G</t>
  </si>
  <si>
    <t>P7545-25G PANCREATIN, ACTIVITY</t>
  </si>
  <si>
    <t>R8758-500ML</t>
  </si>
  <si>
    <t>R8758-500ML RPMI-1640 MEDIUM, WITH</t>
  </si>
  <si>
    <t>302031-100ML</t>
  </si>
  <si>
    <t>302031-100ML TRIFLUOROACETIC ACID, FOR</t>
  </si>
  <si>
    <t>suitable for HPLC, ≥99.0%</t>
  </si>
  <si>
    <t>L6876-5G</t>
  </si>
  <si>
    <t>L6876-5G LYSOZYME FROM CHICKEN EGG WHITE</t>
  </si>
  <si>
    <t>M9901-5KU</t>
  </si>
  <si>
    <t>M9901-5KU MUTANOLYSIN FROM STREPTOMYCES</t>
  </si>
  <si>
    <t>P4006-100G</t>
  </si>
  <si>
    <t>P4006-100g Phosphotungstic acid hydrate</t>
  </si>
  <si>
    <t>205532-100G</t>
  </si>
  <si>
    <t>205532-100g ZINK OXIDE, powder 99%</t>
  </si>
  <si>
    <t>M2670-500G</t>
  </si>
  <si>
    <t>M2670-500G MAGNESIUM CHLORIDE HEXAHYDRATE</t>
  </si>
  <si>
    <t>BioXtra, ≥99.0%</t>
  </si>
  <si>
    <t>U5128 Urea ASC reagent</t>
  </si>
  <si>
    <t>A88255-5G</t>
  </si>
  <si>
    <t>A88255-5G P-ANISIDINE 99%</t>
  </si>
  <si>
    <t>A9414-10G</t>
  </si>
  <si>
    <t>A9414-10G AGAROSE LOW GELLINGTEMP BIOREA</t>
  </si>
  <si>
    <t>A9539-50G</t>
  </si>
  <si>
    <t>A9539-50G AGAROSE BIOREAGENT</t>
  </si>
  <si>
    <t>H8889-HISTOPAQUE ®-1077 HYBRI-MAX 500ML</t>
  </si>
  <si>
    <t>L5777-100G</t>
  </si>
  <si>
    <t>L5777-100G N-LAUROYLSARCOSINE SODIUMSALT</t>
  </si>
  <si>
    <t>C5269-10MG CLINDAMYCIN HYDROCHLORIDE</t>
  </si>
  <si>
    <t>W4502-1L</t>
  </si>
  <si>
    <t>W4502-1L WATER MOLECULAR BIOLOGY REAGENT</t>
  </si>
  <si>
    <t>77617-100ML</t>
  </si>
  <si>
    <t>77617-100ML PHENOL:CHLOROFORM:ISOAMYLALK</t>
  </si>
  <si>
    <t>Phenol – chloroform – isoamyl alcohol mixture; BioUltra, for molecular biology, 25:24:1</t>
  </si>
  <si>
    <t>D8537-6X500ML</t>
  </si>
  <si>
    <t>D8537-6X500ML DULBECCO'S PHOSPHATE</t>
  </si>
  <si>
    <t>6*500 ML</t>
  </si>
  <si>
    <t>G1272-10ML</t>
  </si>
  <si>
    <t>G1272-10ML GENTAMICIN SOLUTION STERILE</t>
  </si>
  <si>
    <t>10 mg/mL in deionized water, liquid, 0.1 μm filtered, BioReagent, suitable for cell culture</t>
  </si>
  <si>
    <t>P2069-100ML</t>
  </si>
  <si>
    <t>P2069-100ML PHENOL:CHLOROFORM:ISOAMYL</t>
  </si>
  <si>
    <t>Phenol:Chloroform:Isoamyl Alcohol 25:24:1 Saturated with 10 mM Tris, pH 8.0, 1 mM EDTA</t>
  </si>
  <si>
    <t>R2020-250ML</t>
  </si>
  <si>
    <t>R2020-250ML RNASEZAP</t>
  </si>
  <si>
    <t>RNA decontamination solution</t>
  </si>
  <si>
    <t>T4049-100ML</t>
  </si>
  <si>
    <t>T4049-100ML TRYPSIN-EDTA SOLUTION 0.25%</t>
  </si>
  <si>
    <t>T9424-200ML</t>
  </si>
  <si>
    <t>T9424-200ML TRI REAGENT</t>
  </si>
  <si>
    <t>DNA/RNA/protein isolation reagent</t>
  </si>
  <si>
    <t>200 ML</t>
  </si>
  <si>
    <t>548653-U</t>
  </si>
  <si>
    <t>548653-U PK1 SPME ASSY,PDMS/DBV/CAR,50UM</t>
  </si>
  <si>
    <t>C1879-500G</t>
  </si>
  <si>
    <t>C1879-500G CHOLINE CHLORIDE 500 G</t>
  </si>
  <si>
    <t>G5516-500ML</t>
  </si>
  <si>
    <t>G5516-500ML GLYCEROL MOLEKULAR BIOLOGY</t>
  </si>
  <si>
    <t>XAD16-500G</t>
  </si>
  <si>
    <t>XAD16-500G AMBERLITE RESIN POLYME.ADSOR.</t>
  </si>
  <si>
    <t>51275-100ML</t>
  </si>
  <si>
    <t>51275-100ML HEMATOXYLIN SOLUT. ACCORDING</t>
  </si>
  <si>
    <t>L9042-1L</t>
  </si>
  <si>
    <t>LOOKOUT (R) DNA ERASE, REFILL</t>
  </si>
  <si>
    <t>P8849-1ML</t>
  </si>
  <si>
    <t>P8849-1ML PROTEASE INHIBITOR COCTAIL</t>
  </si>
  <si>
    <t>45339-250MG</t>
  </si>
  <si>
    <t>45339-250MG BENOMYL PESTANAL</t>
  </si>
  <si>
    <t>A2765-10G</t>
  </si>
  <si>
    <t>A2765-10G AZOCASEIN</t>
  </si>
  <si>
    <t>A3176-500KU</t>
  </si>
  <si>
    <t>A3176-500KU A-AMYLASE TYPE VI-B FROM</t>
  </si>
  <si>
    <t>B0149-25G</t>
  </si>
  <si>
    <t>B0149-25G BRILLIANT BLUE R</t>
  </si>
  <si>
    <t>B3883-25G</t>
  </si>
  <si>
    <t>B3883-25G BILE BOVINE DRIED</t>
  </si>
  <si>
    <t>P1750-25G</t>
  </si>
  <si>
    <t>P1750-25G PANCREATIN FROM PORCINE</t>
  </si>
  <si>
    <t>P5669-5G</t>
  </si>
  <si>
    <t>P5669-5G PYRIDOXINE</t>
  </si>
  <si>
    <t>P7000-25G</t>
  </si>
  <si>
    <t>P7000-25G PEPSIN FROM PORCINE GASTRIC</t>
  </si>
  <si>
    <t>P7012-1G</t>
  </si>
  <si>
    <t>P7012-1G PEPSIN FROM PORCINE GASTRIC MUC</t>
  </si>
  <si>
    <t>P9703-25MG</t>
  </si>
  <si>
    <t>P9703-25MG PIMARICIN,FROM STREPTOMYCES</t>
  </si>
  <si>
    <t>T3754-50G</t>
  </si>
  <si>
    <t>T3754-50G L-TYROSINE, REAGENT GRADE</t>
  </si>
  <si>
    <t>T4625-5G</t>
  </si>
  <si>
    <t>T4625-5G THIAMINE HYDROCHLORIDE, REAGENT</t>
  </si>
  <si>
    <t>reagent grade, ≥99% (HPLC)</t>
  </si>
  <si>
    <t>EOSIN Y SOLUTION</t>
  </si>
  <si>
    <t>33615-250G</t>
  </si>
  <si>
    <t>1000 G</t>
  </si>
  <si>
    <t>12010-1KG-R</t>
  </si>
  <si>
    <t>CALCIUM CARBONATE, PURISS., MEETS ANALYT</t>
  </si>
  <si>
    <t>03124-1KG-M</t>
  </si>
  <si>
    <t>POTASSIUM IODIDE PURISS</t>
  </si>
  <si>
    <t>S2377-1KG</t>
  </si>
  <si>
    <t>POTASSIUM SODIUM TARTRATE TETRAHYDRATE</t>
  </si>
  <si>
    <t>30620-1KG-R</t>
  </si>
  <si>
    <t>SODIUM HYDROXIDE PELLETS</t>
  </si>
  <si>
    <t>71500-250G</t>
  </si>
  <si>
    <t>SODIUM DIHYDROGEN PHOSPHATE DIHYDRATE,</t>
  </si>
  <si>
    <t>34856-1L</t>
  </si>
  <si>
    <t>DICHLOROMETHANE, FOR HPLC, &gt;=99.8%</t>
  </si>
  <si>
    <t>32222-1L</t>
  </si>
  <si>
    <t>DICHLOROMETHANE R. G., REAG.ACS,REAG. IS</t>
  </si>
  <si>
    <t>320048-500ML</t>
  </si>
  <si>
    <t>2-METHYL-1-PROPANOL, ACS REAGENT, &gt;=99.&amp;</t>
  </si>
  <si>
    <t>320102-100ML</t>
  </si>
  <si>
    <t>ACETIC ANHYDRIDE, REAGENTPLUS, &gt;=99%</t>
  </si>
  <si>
    <t>110132-250ML</t>
  </si>
  <si>
    <t>VALERALDEHYDE, 97%</t>
  </si>
  <si>
    <t>H59605-25G</t>
  </si>
  <si>
    <t>(+/- )- NEROLIDOL, 98%</t>
  </si>
  <si>
    <t>30 G</t>
  </si>
  <si>
    <t>302996-1G</t>
  </si>
  <si>
    <t>1- BUTANOL- D10, 99+ ATOM % D</t>
  </si>
  <si>
    <t>111589-5G</t>
  </si>
  <si>
    <t>1,6- HEPTADIEN- 4- OL, 97%</t>
  </si>
  <si>
    <t>O4504-100ML</t>
  </si>
  <si>
    <t>2- OCTANOL, 97%</t>
  </si>
  <si>
    <t>90279-100ML</t>
  </si>
  <si>
    <t>TRIETHANOLAMINE</t>
  </si>
  <si>
    <t>131210-100ML</t>
  </si>
  <si>
    <t>1- NONANOL, 98%</t>
  </si>
  <si>
    <t>H2805-250ML</t>
  </si>
  <si>
    <t>1- HEPTANOL, 98%</t>
  </si>
  <si>
    <t>PHY82372-500MG</t>
  </si>
  <si>
    <t>CATECHOL</t>
  </si>
  <si>
    <t>68338-100ML</t>
  </si>
  <si>
    <t>(+/- )- 2- METHYL- 2,4- PENTANEDIOL, BIOULTRA</t>
  </si>
  <si>
    <t>137316-5G</t>
  </si>
  <si>
    <t>5- METHYLFURFURAL, REAGENTPLUS(R), 99%</t>
  </si>
  <si>
    <t>109916-100ML</t>
  </si>
  <si>
    <t>4- METHYL- 2- PENTANOL, 99%</t>
  </si>
  <si>
    <t>270970-4X25ML</t>
  </si>
  <si>
    <t>Pyridine</t>
  </si>
  <si>
    <t>M32658-500ML</t>
  </si>
  <si>
    <t>3- METHYL- 1- BUTANOL, REAGENT GRADE, 98%</t>
  </si>
  <si>
    <t>P3406-25G</t>
  </si>
  <si>
    <t>PENTADECANE, 99+%</t>
  </si>
  <si>
    <t>151785-10G</t>
  </si>
  <si>
    <t>537438-1L</t>
  </si>
  <si>
    <t>PROPYL ACETATE, &gt;=99.5%</t>
  </si>
  <si>
    <t>46022-250ML-F</t>
  </si>
  <si>
    <t>PENTYL ACETATE</t>
  </si>
  <si>
    <t>148962-5ML</t>
  </si>
  <si>
    <t>ETHYL CAPROATE (ETHYL HEXANOATE), &gt;=99%</t>
  </si>
  <si>
    <t>E12907-5G</t>
  </si>
  <si>
    <t>ETHYL BENZOATE</t>
  </si>
  <si>
    <t>246085-100ML</t>
  </si>
  <si>
    <t>ETHYL ISOBUTYRATE, 99%</t>
  </si>
  <si>
    <t>524980-25ML</t>
  </si>
  <si>
    <t>DIBUTYL PHTHALATE, 99%</t>
  </si>
  <si>
    <t>W243728-100G-K</t>
  </si>
  <si>
    <t>ETHYL HEPTANOATE, NATURAL, &gt;=98 , FG</t>
  </si>
  <si>
    <t>306991-100ML</t>
  </si>
  <si>
    <t>ISOPROPYL BUTYRATE, 99%</t>
  </si>
  <si>
    <t>21599-1ML-F</t>
  </si>
  <si>
    <t>METHYL CAPROATE, STANDARD FOR GC</t>
  </si>
  <si>
    <t>75563-5ML</t>
  </si>
  <si>
    <t>ETHYL BUTYRATE</t>
  </si>
  <si>
    <t>76159-1G</t>
  </si>
  <si>
    <t>METHYL PALMITATE, STANDARD FOR GC</t>
  </si>
  <si>
    <t>19358-1ML</t>
  </si>
  <si>
    <t>METHYL BUTYRATE, STANDARD FOR GC</t>
  </si>
  <si>
    <t>112321-5G</t>
  </si>
  <si>
    <t>ETHYL OCTANOATE, REAGENTPLUS(R), &gt;=99%</t>
  </si>
  <si>
    <t>A86406-10G</t>
  </si>
  <si>
    <t>ALPHA- ANGELICALACTONE, 98%</t>
  </si>
  <si>
    <t>375934-5ML</t>
  </si>
  <si>
    <t>N- (TERT- BUTYLDIMETHYLSILYL)- N- METHYL- TRI</t>
  </si>
  <si>
    <t>A38002-25G</t>
  </si>
  <si>
    <t>4- AMINOACETOPHENONE, 99%</t>
  </si>
  <si>
    <t>Y1501-20G</t>
  </si>
  <si>
    <t>Y1501-20G YEAST SYNTHEITC DROP-OUT</t>
  </si>
  <si>
    <t>20 G</t>
  </si>
  <si>
    <t>A6636-1MG</t>
  </si>
  <si>
    <t>A6636-1MG AFLATOXIN B1 from A.flavus</t>
  </si>
  <si>
    <t>≥98.0% (HPLC), from A. flavus</t>
  </si>
  <si>
    <t>P1004-1MU</t>
  </si>
  <si>
    <t>P1004-1MU POLYMYXIN B SULFATE SALT 1MU</t>
  </si>
  <si>
    <t>1 UM</t>
  </si>
  <si>
    <t>T7883-5G</t>
  </si>
  <si>
    <t xml:space="preserve">T7883-5G TRIMETHOPRIM </t>
  </si>
  <si>
    <t xml:space="preserve">	≥98.5%</t>
  </si>
  <si>
    <t>T9531-25G</t>
  </si>
  <si>
    <t>T9531-25G D-(+)-TREHALOSE DIHYDRATE</t>
  </si>
  <si>
    <t>16301-1KG</t>
  </si>
  <si>
    <t>16301-1KG D-(+)-GLUCOSE MONOHYDRATE</t>
  </si>
  <si>
    <t>MB84-25MG COENZYME B12</t>
  </si>
  <si>
    <t>25  MG</t>
  </si>
  <si>
    <t>XAD16-1KG</t>
  </si>
  <si>
    <t>XAD16-1KG AMBERLITE RESIN POLYMERIC</t>
  </si>
  <si>
    <t>A9518-5G</t>
  </si>
  <si>
    <t>A9518-5G AMPICILLIN SODIUM CRYSTALLINE</t>
  </si>
  <si>
    <t>A2153-100G</t>
  </si>
  <si>
    <t>A2153-100G ALBUMIN FROM BOVINE SERUM</t>
  </si>
  <si>
    <t>lyophilized powder, ≥96% (agarose gel electrophoresis) ; suitable:ELISA, blood typing, microbiological culture</t>
  </si>
  <si>
    <t>P3755-25G</t>
  </si>
  <si>
    <t>6- N- PROPYL- 2- THIOURACIL</t>
  </si>
  <si>
    <t>≥98% HPLC</t>
  </si>
  <si>
    <t>C0750-100G</t>
  </si>
  <si>
    <t>CAFFEINE, POWDER, REAGENTPLUS(R)</t>
  </si>
  <si>
    <t>31457-500G</t>
  </si>
  <si>
    <t>SODIUM TETRABORATE-10-HYDRATE R. G.,BUFF</t>
  </si>
  <si>
    <t>30315-100G</t>
  </si>
  <si>
    <t>POTASSIUM IODIDE</t>
  </si>
  <si>
    <t>274739-500G</t>
  </si>
  <si>
    <t>33034-100G</t>
  </si>
  <si>
    <t>79615-100G</t>
  </si>
  <si>
    <t>META-PHOSPHORIC ACID APPROX. 65%, PIECES</t>
  </si>
  <si>
    <t>M0375-100G</t>
  </si>
  <si>
    <t>MALEIC ACID, REAGENTPLUS(R), &gt;=99%(HPLC)</t>
  </si>
  <si>
    <t>P-TOLUIDINE</t>
  </si>
  <si>
    <t>2,5 L</t>
  </si>
  <si>
    <t>158968-500G</t>
  </si>
  <si>
    <t>ALPHA-D-GLUCOSE, ANHYDROUS, 96%</t>
  </si>
  <si>
    <t>84097-250G</t>
  </si>
  <si>
    <t>SUCROSE, BIOULTRA, FOR MOLECULAR BIOLOGY</t>
  </si>
  <si>
    <t>M4125-100G</t>
  </si>
  <si>
    <t>D-MANNITOL</t>
  </si>
  <si>
    <t>G0750-25G</t>
  </si>
  <si>
    <t>D-(+)-GALACTOSE, &gt;= 99%</t>
  </si>
  <si>
    <t>R0250-25G</t>
  </si>
  <si>
    <t>D(+)RAFFINOSE PENTAHYDRATE</t>
  </si>
  <si>
    <t>Q4951-10G</t>
  </si>
  <si>
    <t>QUERCETIN, =95% (HPLC), SOLID</t>
  </si>
  <si>
    <t>T9531-5G</t>
  </si>
  <si>
    <t>D(+)TREHALOSE REDUCED METAL ION CONTENT&amp;</t>
  </si>
  <si>
    <t>M5375-5G</t>
  </si>
  <si>
    <t>D-(+)-MELEZITOSE HYDRATE =97% (HPLC)</t>
  </si>
  <si>
    <t>G3000-100MG</t>
  </si>
  <si>
    <t>B-GENTIOBIOSE</t>
  </si>
  <si>
    <t>61339-25G</t>
  </si>
  <si>
    <t>D-LACTOSE MONOHYDRATE BIOULTRA&amp;</t>
  </si>
  <si>
    <t>E1895-50MG</t>
  </si>
  <si>
    <t>ERLOSE</t>
  </si>
  <si>
    <t>92145-25MG</t>
  </si>
  <si>
    <t>D-PANOSE</t>
  </si>
  <si>
    <t>P2007-1G</t>
  </si>
  <si>
    <t>PALATINOSE HYDRATE</t>
  </si>
  <si>
    <t>1 G </t>
  </si>
  <si>
    <t>08602-10MG</t>
  </si>
  <si>
    <t>NIGEROSE, &gt;= 90.0% (HPLC)</t>
  </si>
  <si>
    <t>G0625-100G</t>
  </si>
  <si>
    <t>D-(+)-GALACTOSE</t>
  </si>
  <si>
    <t>15522-100G-R</t>
  </si>
  <si>
    <t>185698-100G</t>
  </si>
  <si>
    <t>BARBITURIC ACID, REAGENTPLUS, 99%</t>
  </si>
  <si>
    <t>93285-1G</t>
  </si>
  <si>
    <t>2,4,6-TRI(2-PYRIDYL)-S-TRIAZINE</t>
  </si>
  <si>
    <t>R5143-50G</t>
  </si>
  <si>
    <t>RUTIN HYDRATE</t>
  </si>
  <si>
    <t>D9143-5G</t>
  </si>
  <si>
    <t>O-DIANISIDINE FREE BASE</t>
  </si>
  <si>
    <t>223336-100G</t>
  </si>
  <si>
    <t>SODIUM TUNGSTATE DIHYDRATE, ACS REAGENT&amp;</t>
  </si>
  <si>
    <t>05160-50G</t>
  </si>
  <si>
    <t>B-ALANINE BIOXTRA, &gt;= 99.0% (NT)</t>
  </si>
  <si>
    <t>58879-10G</t>
  </si>
  <si>
    <t>L-ISOLEUCINE BIOULTRA, &gt;=&amp;</t>
  </si>
  <si>
    <t>93659-10G</t>
  </si>
  <si>
    <t>L-TRYPTOPHAN BIOULTRA, &gt;=&amp;</t>
  </si>
  <si>
    <t>467804-10ML</t>
  </si>
  <si>
    <t>HYDROXYLAMINE, 50 WT. % SOLUTION IN H2O</t>
  </si>
  <si>
    <t>S4500-1G</t>
  </si>
  <si>
    <t>L-SERINE, REAGENTPLUS(TM), &gt;=99% (HPLC)</t>
  </si>
  <si>
    <t>A5006-100G</t>
  </si>
  <si>
    <t>L-ARGININE, REAGENT GRADE, &gt;= 98%</t>
  </si>
  <si>
    <t>G1251-100G</t>
  </si>
  <si>
    <t>L-GLUTAMIC ACID, REAGENTPLUS(TM), &gt;=99%&amp;</t>
  </si>
  <si>
    <t>I8754-25MG</t>
  </si>
  <si>
    <t>L-ALLO-ISOLEUCINE</t>
  </si>
  <si>
    <t>H5254-25G</t>
  </si>
  <si>
    <t>HESPERIDIN</t>
  </si>
  <si>
    <t>H4125-1G</t>
  </si>
  <si>
    <t>HESPERETIN</t>
  </si>
  <si>
    <t>C1251-5G</t>
  </si>
  <si>
    <t>(+)-CATECHIN HYDRATE</t>
  </si>
  <si>
    <t>81709-10G</t>
  </si>
  <si>
    <t>L-PROLINE</t>
  </si>
  <si>
    <t>A2153-10G</t>
  </si>
  <si>
    <t>BOVINE SERUM ALBUMIN, LYOPHILIZED POWDE&amp;</t>
  </si>
  <si>
    <t>BOVINE SERUM ALBUMIN, HEAT SHOCK FRACT&amp;</t>
  </si>
  <si>
    <t>L9283-10MG</t>
  </si>
  <si>
    <t>LUTEOLIN</t>
  </si>
  <si>
    <t>282200-25MG</t>
  </si>
  <si>
    <t>GALANGIN, AUTOPHAGY INDUCING FLAVONOID</t>
  </si>
  <si>
    <t>P5239-50MG</t>
  </si>
  <si>
    <t>PINOCEMBRIN</t>
  </si>
  <si>
    <t>862169-50MG</t>
  </si>
  <si>
    <t>2-CIS,4-TRANS-ABSCISIC ACID, 98%, SYNTHE</t>
  </si>
  <si>
    <t>PHL80382-100MG</t>
  </si>
  <si>
    <t>CHRYSIN</t>
  </si>
  <si>
    <t>10798-25MG</t>
  </si>
  <si>
    <t>APIGENIN,&gt;=95.0% (HPLC)</t>
  </si>
  <si>
    <t>M6760-25MG</t>
  </si>
  <si>
    <t>MYRICETIN</t>
  </si>
  <si>
    <t>P8125-5KU</t>
  </si>
  <si>
    <t>PEROXIDASE FROM HORSERADISH,TYPE I, ESS&amp;</t>
  </si>
  <si>
    <t>P8125-25KU</t>
  </si>
  <si>
    <t>I7253-100MG</t>
  </si>
  <si>
    <t>ISOMALTOSE APPROX. 98% MIXED ANOMERS</t>
  </si>
  <si>
    <t>M8378-5G</t>
  </si>
  <si>
    <t>MALTOTRIOSE, &gt;=90% (HPLC)</t>
  </si>
  <si>
    <t>78544-1MG</t>
  </si>
  <si>
    <t>GLUCOSE TETRASACCHARIDE</t>
  </si>
  <si>
    <t>56217-5MG</t>
  </si>
  <si>
    <t>VERBASCOSE</t>
  </si>
  <si>
    <t>28705-5G</t>
  </si>
  <si>
    <t>I2255-10G</t>
  </si>
  <si>
    <t>INULIN FROM CHICORY ROOT</t>
  </si>
  <si>
    <t>47739-250G-F</t>
  </si>
  <si>
    <t>D-(-)-FRUCTOSE, BIOULTRA, &gt;= 99.0 % HPLC</t>
  </si>
  <si>
    <t>06411-250G</t>
  </si>
  <si>
    <t>AMBERLITE IRA-67, FREE BASE</t>
  </si>
  <si>
    <t>03630-50G</t>
  </si>
  <si>
    <t>ETHYLENEDIAMINETETRAACETIC ACID CALCIUM&amp;</t>
  </si>
  <si>
    <t>R0250-100G</t>
  </si>
  <si>
    <t>H9882-100G</t>
  </si>
  <si>
    <t>P-HYDROXYBENZOIC ACID HYDRAZIDE</t>
  </si>
  <si>
    <t>D147206-25G</t>
  </si>
  <si>
    <t>5,6-DIMETHYLBENZIMIDAZOLE, 99+%</t>
  </si>
  <si>
    <t>A3785-500MG</t>
  </si>
  <si>
    <t>5-AMINOLEVULINIC ACID HYDROCHLORIDE, &gt;=&amp;</t>
  </si>
  <si>
    <t>238813-5G</t>
  </si>
  <si>
    <t>238813-5G TROLOX</t>
  </si>
  <si>
    <t>L1376-5G</t>
  </si>
  <si>
    <t>L1376-5G LINOLEIC ACID FREE ACID, &gt;=99%</t>
  </si>
  <si>
    <t>L3771-100G</t>
  </si>
  <si>
    <t>L3771-100G SODIUM DODECYL SULFATE</t>
  </si>
  <si>
    <t>49621-250G</t>
  </si>
  <si>
    <t>49621-250G L-GLUTAMIC ACID MONOSODIUM</t>
  </si>
  <si>
    <t>≥98.0% (NT)</t>
  </si>
  <si>
    <t>GE17-0756-01</t>
  </si>
  <si>
    <t>GE17-0756-01 GLUTATHIONE SEPHAROSE(R) 4B</t>
  </si>
  <si>
    <t>Cytiva 17-0756-01, pack of 10 mL</t>
  </si>
  <si>
    <t>KK5021</t>
  </si>
  <si>
    <t>KK5021 KAPA2G FAST (250U)</t>
  </si>
  <si>
    <t>M2378-100G</t>
  </si>
  <si>
    <t>M2378-100G MUCIN TYPE II</t>
  </si>
  <si>
    <t>Type II</t>
  </si>
  <si>
    <t>00070-100ML</t>
  </si>
  <si>
    <t>00070-100ML ACETALDEHYDE,ANHYDROUS,100mL</t>
  </si>
  <si>
    <t>732338 HEXAND12,&gt;=98 ATOM% D,&gt;=96% CP</t>
  </si>
  <si>
    <t>471224-2.5L</t>
  </si>
  <si>
    <t>471224-2.5L DIISOPROPYLAMINE, &gt;=99.5%</t>
  </si>
  <si>
    <t>C9750-5G</t>
  </si>
  <si>
    <t>C9750-5G TRANS-B-CAROTENE, TYPE I</t>
  </si>
  <si>
    <t>M9625-5G</t>
  </si>
  <si>
    <t>M9625-5G L-METHIONINE, REAGENT GRADE</t>
  </si>
  <si>
    <t>ALPHA-CYCLODEXTRIN PURUM,HPLC</t>
  </si>
  <si>
    <t>STACHYOSE HYDRATE &gt;=98%</t>
  </si>
  <si>
    <t>10107824001 NADPH TETRASODIUM SALT</t>
  </si>
  <si>
    <t>38185-1KT</t>
  </si>
  <si>
    <t>38185-1KT Quantification kit for oxidize</t>
  </si>
  <si>
    <t>419680-100G</t>
  </si>
  <si>
    <t>419680-100G MALTODEXTRIN</t>
  </si>
  <si>
    <t>CF-S-015-1ML</t>
  </si>
  <si>
    <t xml:space="preserve"> CF-S-015-1ML SIROLIMUS (RAPAMYCIN)</t>
  </si>
  <si>
    <t>D8130-1G</t>
  </si>
  <si>
    <t>D8130-1G 5,5'-DITHIOBIS(2-NITROBENZOI</t>
  </si>
  <si>
    <t>G4376-1G</t>
  </si>
  <si>
    <t>G4376-1G L-GLUTATHIONE OXIDIZED</t>
  </si>
  <si>
    <t>MAK037-1KT</t>
  </si>
  <si>
    <t>MAK037-1KT NAD/NADH QUANTITATION KIT</t>
  </si>
  <si>
    <t>PURX25005-1KT</t>
  </si>
  <si>
    <t>PURX25005-1KT PUR-A-LYZER MAXI DIAL. KIT</t>
  </si>
  <si>
    <t>S9765-1KG</t>
  </si>
  <si>
    <t>S9765-1KG STARCH, SOLUBLE,ACS REAGEN</t>
  </si>
  <si>
    <t>QL 200; &gt;99%</t>
  </si>
  <si>
    <t>1 LG</t>
  </si>
  <si>
    <t>239275-500G</t>
  </si>
  <si>
    <t>239275-500G Meta-phosphoric acid</t>
  </si>
  <si>
    <t>ACS reagent, chips, 33.5-36.5%</t>
  </si>
  <si>
    <t>61626-500ML</t>
  </si>
  <si>
    <t>Boron trifluoride methanol complex solution</t>
  </si>
  <si>
    <t>B5525-25G</t>
  </si>
  <si>
    <t>B5525-25G Bromphenol blue sodium molec.</t>
  </si>
  <si>
    <t>Electrophoresis: suitable</t>
  </si>
  <si>
    <t>F9252-500ML</t>
  </si>
  <si>
    <t>F9252-500ML Folin&amp;Ciocalt. phenol reag.</t>
  </si>
  <si>
    <t>QL 200</t>
  </si>
  <si>
    <t>A88255-100G</t>
  </si>
  <si>
    <t>10103578001</t>
  </si>
  <si>
    <t>10103578001 COLLAGENASE A, 100MG</t>
  </si>
  <si>
    <t>11009-25G-F</t>
  </si>
  <si>
    <t>11009-25G-F L- ARGININE</t>
  </si>
  <si>
    <t>≥99% (HPLC)</t>
  </si>
  <si>
    <t>11836153001</t>
  </si>
  <si>
    <t>17850-25G-F</t>
  </si>
  <si>
    <t>17850-25G-F CIPROFLOXACIN</t>
  </si>
  <si>
    <t>282677-25G</t>
  </si>
  <si>
    <t>282677-25G L- LYSINE HYDRATE, 97%</t>
  </si>
  <si>
    <t>72485-100MG</t>
  </si>
  <si>
    <t>72485-100mg Nile red</t>
  </si>
  <si>
    <t>78052-500G</t>
  </si>
  <si>
    <t>78052-500G PHENYLALANINE AGAR</t>
  </si>
  <si>
    <t>92435-100G-F</t>
  </si>
  <si>
    <t>92435-100G-F TBX agar,100 g, Sigma</t>
  </si>
  <si>
    <t>93829-25G</t>
  </si>
  <si>
    <t>93829-25G L-TYROSINE BIOULTRA, &gt;= 99.0%</t>
  </si>
  <si>
    <t>&gt;= 99.0%</t>
  </si>
  <si>
    <t xml:space="preserve"> </t>
  </si>
  <si>
    <t>B5880-5G</t>
  </si>
  <si>
    <t>B5880-5G BROMCRESOL PURPLE</t>
  </si>
  <si>
    <t>solubility in
methanol: 4 mg/mL</t>
  </si>
  <si>
    <t>C0378-100G</t>
  </si>
  <si>
    <t>C0378-100G CHLORAMPHENICOL, &gt;=98%HPLC</t>
  </si>
  <si>
    <t xml:space="preserve">
≥98% (HPLC)</t>
  </si>
  <si>
    <t>E5134-50G</t>
  </si>
  <si>
    <t>E5134-50G EDTA MOLECULAR BIOLOGY REAGENT</t>
  </si>
  <si>
    <t>solubility in
3  M NaOH: 1.6 g/10 mL</t>
  </si>
  <si>
    <t>F1056-5MG</t>
  </si>
  <si>
    <t>F1056-5mg FIBRONEC. FROM HUMAN PLASMA</t>
  </si>
  <si>
    <t xml:space="preserve">
≥95% (SDS-PAGE); sterile, surface coverage 1‑5 μg/cm2</t>
  </si>
  <si>
    <t>H6269-250G</t>
  </si>
  <si>
    <t>H6269-250G HEXADECYLTRIMETHYLAMMONIUM</t>
  </si>
  <si>
    <t>≥99%; solubility in
H2O: 1/10 g/mL; 
micellar avg mol wt 62,000</t>
  </si>
  <si>
    <t>O2375-25G</t>
  </si>
  <si>
    <t>O2375-25G L-ORNITHINE MONOHYDROCHLORIDE</t>
  </si>
  <si>
    <t xml:space="preserve">
≥99%</t>
  </si>
  <si>
    <t>P4157-25MG</t>
  </si>
  <si>
    <t>P4157-25MG PHE-ARG B-NAPHTHYL. DIHYD.</t>
  </si>
  <si>
    <t xml:space="preserve">
≥98% (TLC)</t>
  </si>
  <si>
    <t>PVP10-100G</t>
  </si>
  <si>
    <t>PVP10-100G POLYVINYLPYRROLIDONE AV. MOL.</t>
  </si>
  <si>
    <t xml:space="preserve">
average mol wt 10,000</t>
  </si>
  <si>
    <t>R0875-1G</t>
  </si>
  <si>
    <t>R0875 Reserpine</t>
  </si>
  <si>
    <t>V5265-500ML</t>
  </si>
  <si>
    <t>V5265-500ML CRYSTAL VIOLET SOLUTION</t>
  </si>
  <si>
    <t>P4557-100ML</t>
  </si>
  <si>
    <t>P4557-100ML PHENOL, EQUILIBRATED</t>
  </si>
  <si>
    <t>≥99.0% (GC)</t>
  </si>
  <si>
    <t>F0895-1MG</t>
  </si>
  <si>
    <t>F0895-1MG FIBRONECTIN FROM HUMAN PLASMA</t>
  </si>
  <si>
    <t xml:space="preserve">
concentration: 0.1% (Solution), sterile</t>
  </si>
  <si>
    <t>U5128-5G</t>
  </si>
  <si>
    <t>density
1.335 g/mL at 25 °C (lit.)</t>
  </si>
  <si>
    <t>T7875-100G</t>
  </si>
  <si>
    <t>T7875-100G THIOUREA, REAGENTPLUS TM</t>
  </si>
  <si>
    <t xml:space="preserve">
≥99.0%</t>
  </si>
  <si>
    <t>257923 PERFLUOROBUTYRYL CHLORIDE,98%</t>
  </si>
  <si>
    <t>440272 Dichlorodimethylsilane</t>
  </si>
  <si>
    <t>SUPRAPUR</t>
  </si>
  <si>
    <t>98+%</t>
  </si>
  <si>
    <t>95+%</t>
  </si>
  <si>
    <t>40 WT.%</t>
  </si>
  <si>
    <t>448869-250G</t>
  </si>
  <si>
    <t>448869 Chitosan</t>
  </si>
  <si>
    <t>LOW MOLECULAR WEIGHT</t>
  </si>
  <si>
    <t>Dye content 80 %</t>
  </si>
  <si>
    <t xml:space="preserve"> ≥99.0% (HPLC)</t>
  </si>
  <si>
    <t xml:space="preserve"> ≥98.0% (HPLC)</t>
  </si>
  <si>
    <t>≥95.0%</t>
  </si>
  <si>
    <t>≥95.0% (HPLC)</t>
  </si>
  <si>
    <t>58- 74% (GC)</t>
  </si>
  <si>
    <t>≥1200 U/mg</t>
  </si>
  <si>
    <t>71238</t>
  </si>
  <si>
    <t>71238 Alginic acid sodium salt from brow</t>
  </si>
  <si>
    <t>≥99.0% (RT)</t>
  </si>
  <si>
    <t>778966</t>
  </si>
  <si>
    <t>778966 2-hydroxypropyl-beta-cyclodextrin</t>
  </si>
  <si>
    <t>840051P</t>
  </si>
  <si>
    <t>840051P EGG PC</t>
  </si>
  <si>
    <t> 99%</t>
  </si>
  <si>
    <t>89510-1KG</t>
  </si>
  <si>
    <t>89510 Polyethylene glycol</t>
  </si>
  <si>
    <t>BioUltra</t>
  </si>
  <si>
    <t> &gt;= 99.5 % RT</t>
  </si>
  <si>
    <t>A2033</t>
  </si>
  <si>
    <t>A2033 Alginic acid sodium medium viscos.</t>
  </si>
  <si>
    <t>A2383</t>
  </si>
  <si>
    <t>A2383 Adenosine 5-triphosph.disodi. salt</t>
  </si>
  <si>
    <t>≥97% </t>
  </si>
  <si>
    <t>A6501</t>
  </si>
  <si>
    <t>A6501 N-Acetyl-L-tryptophanamide</t>
  </si>
  <si>
    <t>A71328</t>
  </si>
  <si>
    <t>A71328 4-AMINOPHENOL</t>
  </si>
  <si>
    <t>B4875</t>
  </si>
  <si>
    <t>B4875 BAPNA</t>
  </si>
  <si>
    <t>≥98%</t>
  </si>
  <si>
    <t>C1506</t>
  </si>
  <si>
    <t>C1506 Citidine 5-triphosph.disodium salt</t>
  </si>
  <si>
    <t>C4129</t>
  </si>
  <si>
    <t>C4129 A-chymotrypsin</t>
  </si>
  <si>
    <t>≥40 units/mg protein</t>
  </si>
  <si>
    <t>C4879</t>
  </si>
  <si>
    <t>C4879 Chymotrypsinogen A Type II</t>
  </si>
  <si>
    <t>C6143</t>
  </si>
  <si>
    <t>C6143 Chlorhexidine diacetate salt hydr.</t>
  </si>
  <si>
    <t>G3272</t>
  </si>
  <si>
    <t>G3272 Guanidine hydrochloride</t>
  </si>
  <si>
    <t>G7757</t>
  </si>
  <si>
    <t>G7757 Glycerol</t>
  </si>
  <si>
    <t>G8877</t>
  </si>
  <si>
    <t>G8877 Guanosine 5-triphosph.disodi. salt</t>
  </si>
  <si>
    <t>L1376-1G</t>
  </si>
  <si>
    <t>L1376 Linoleic acid, 5g</t>
  </si>
  <si>
    <t>L1754</t>
  </si>
  <si>
    <t>L1754 Lipase type VII from candida rugo.</t>
  </si>
  <si>
    <t>≥700 unit/mg solid</t>
  </si>
  <si>
    <t>L7395</t>
  </si>
  <si>
    <t>L7395 Lipoxid.type I-B from soybean,15MU</t>
  </si>
  <si>
    <t> ≥50,000 units/mg solid</t>
  </si>
  <si>
    <t>15 MU</t>
  </si>
  <si>
    <t>M18655</t>
  </si>
  <si>
    <t>M18655 4-METHOXYPHENOL</t>
  </si>
  <si>
    <t>N2752</t>
  </si>
  <si>
    <t>N2752 P-NITROPHENYL PALMITATE</t>
  </si>
  <si>
    <t>P0564</t>
  </si>
  <si>
    <t>P0564 Phosphoenolpyruvate</t>
  </si>
  <si>
    <t xml:space="preserve">≥97% </t>
  </si>
  <si>
    <t>P0763</t>
  </si>
  <si>
    <t>P0763 DPPC</t>
  </si>
  <si>
    <t>PHL83849</t>
  </si>
  <si>
    <t>PHL83849 Emodin 8-glucoside</t>
  </si>
  <si>
    <t>PHL-89256</t>
  </si>
  <si>
    <t>PHL-89256 Picrocrocin</t>
  </si>
  <si>
    <t>PHL89537</t>
  </si>
  <si>
    <t>PHL89537 Procyanidin C1</t>
  </si>
  <si>
    <t>R1753</t>
  </si>
  <si>
    <t>R1753 Ribonucleic acid</t>
  </si>
  <si>
    <t>S0202</t>
  </si>
  <si>
    <t>S0202 Secoisolariciresinol diglucoside</t>
  </si>
  <si>
    <t>S7010</t>
  </si>
  <si>
    <t>S7010 SPANR 60</t>
  </si>
  <si>
    <t>SML2966</t>
  </si>
  <si>
    <t>SML2966 Z-RLRGG-AMC acetate</t>
  </si>
  <si>
    <t>SML2973</t>
  </si>
  <si>
    <t>SML2973 MCA-AVLQSGFR-LYS(DNP)-LYS-NH2</t>
  </si>
  <si>
    <t>T1253</t>
  </si>
  <si>
    <t>T1253 2,4,6-Tris(2-pyridyl)-s-triazine</t>
  </si>
  <si>
    <t>T4799</t>
  </si>
  <si>
    <t>T4799 Trypsin</t>
  </si>
  <si>
    <t xml:space="preserve">1,000-2,000 BAEE units/mg </t>
  </si>
  <si>
    <t>T84409</t>
  </si>
  <si>
    <t>T84409 Triphenylphosphine</t>
  </si>
  <si>
    <t>T9128</t>
  </si>
  <si>
    <t>T9128 TRYPSIN INHIBITOR TYPE II- S</t>
  </si>
  <si>
    <t>U6625</t>
  </si>
  <si>
    <t>U6625 Uridine 5-triphosph.trisodium salt</t>
  </si>
  <si>
    <t xml:space="preserve">≥96% </t>
  </si>
  <si>
    <t>V1104-100G</t>
  </si>
  <si>
    <t>V1104 Vanillin</t>
  </si>
  <si>
    <t>239216-500G</t>
  </si>
  <si>
    <t>239216-500g  CALCIUM CARBONATE, POWDER</t>
  </si>
  <si>
    <t>99+%</t>
  </si>
  <si>
    <t>243221</t>
  </si>
  <si>
    <t>243221 BEESWAX, BLEACHED, WHITE, 500g</t>
  </si>
  <si>
    <t>302015-5G</t>
  </si>
  <si>
    <t>302015-5G 5-HEXYN-1-OL, 96%, 5G ALDRICH</t>
  </si>
  <si>
    <t>389145-25G</t>
  </si>
  <si>
    <t>389145-25G 2-HYDROXYPROPYL-BETA-CYCLODE.</t>
  </si>
  <si>
    <t>419699-500G</t>
  </si>
  <si>
    <t>419699-500G MALTODEXTRIN (419699)</t>
  </si>
  <si>
    <t>46950-1G-F</t>
  </si>
  <si>
    <t>46950-1G-F FLUORESCEIN 56-ISOTHIOCYANATE</t>
  </si>
  <si>
    <t>≥90% (HPLC)</t>
  </si>
  <si>
    <t>71290-100G</t>
  </si>
  <si>
    <t>71290-100G  SODIUM AZIDE</t>
  </si>
  <si>
    <t> ≥99.0% (T)</t>
  </si>
  <si>
    <t>A92902</t>
  </si>
  <si>
    <t>A92902 L - ASCORBIC ACID 99%, 500G</t>
  </si>
  <si>
    <t>B103551</t>
  </si>
  <si>
    <t>B103551 BUTYRIC ANHYDRIDE 98%</t>
  </si>
  <si>
    <t>S1876-500G</t>
  </si>
  <si>
    <t>S1876-500G D-Sorbitol</t>
  </si>
  <si>
    <t>&gt;=93% (UV)</t>
  </si>
  <si>
    <t>~70 U/mg</t>
  </si>
  <si>
    <t>ACRYLAMIDE/BIS-ACRYLAMIDE</t>
  </si>
  <si>
    <t>P3627-5G</t>
  </si>
  <si>
    <t>PHOSPHATASE ACID TYPE I</t>
  </si>
  <si>
    <t>≥0.4 unit/mg solid</t>
  </si>
  <si>
    <t>BROMPHENOL BLUE SODIUM E.</t>
  </si>
  <si>
    <t>suitable for electrophoresis</t>
  </si>
  <si>
    <t>DL-3,4-DIHYDROXYPHENYLALANI</t>
  </si>
  <si>
    <t>≥98.5% (GC)</t>
  </si>
  <si>
    <t>238813-1G</t>
  </si>
  <si>
    <t>6-HYDROXY-2,5,7,8-TETRAMETHYLCHROMAN-2-C</t>
  </si>
  <si>
    <t>T3251-5G</t>
  </si>
  <si>
    <t>(+/-)-A-TOCOPHEROL</t>
  </si>
  <si>
    <t> ≥96% (HPLC)</t>
  </si>
  <si>
    <t>TRITON X-100</t>
  </si>
  <si>
    <t>TRYPSIN TPCK TREATED FROM B</t>
  </si>
  <si>
    <t>≥10,000 BAEE units/mg protein</t>
  </si>
  <si>
    <t xml:space="preserve">PHENAZINE METHOSULFATE </t>
  </si>
  <si>
    <t>=98% (UV)</t>
  </si>
  <si>
    <t>5 % (W/V)</t>
  </si>
  <si>
    <t>73594-25G-F</t>
  </si>
  <si>
    <t>AMMONIUM ACETATE</t>
  </si>
  <si>
    <t>2 ML</t>
  </si>
  <si>
    <t>HPLC STANDARD; &gt;99% (TLC)</t>
  </si>
  <si>
    <t>82870</t>
  </si>
  <si>
    <t>Pyridoxal 5'-phosphate monohy,&gt;=97</t>
  </si>
  <si>
    <t xml:space="preserve">1 G </t>
  </si>
  <si>
    <t>CRM46304</t>
  </si>
  <si>
    <t>CRM46304 AFLATOXIN MIX KIT, 5X1ML, MEOH</t>
  </si>
  <si>
    <t>5X1 ML</t>
  </si>
  <si>
    <t>H8000-25G</t>
  </si>
  <si>
    <t>H8000-25G L-HISTIDINE,REAGENTPLUS®</t>
  </si>
  <si>
    <t>L5626-100G</t>
  </si>
  <si>
    <t>L5626-100G L-Lysine monohydrochloride</t>
  </si>
  <si>
    <t>reagent grade, ≥98% (HPLC)</t>
  </si>
  <si>
    <t>S2127</t>
  </si>
  <si>
    <t>S2127 SODIUM CARBONATE, REAGENTPLUS TM</t>
  </si>
  <si>
    <t>&gt;99%</t>
  </si>
  <si>
    <t>HPLC STANDARD; &gt;98% (HPLC)</t>
  </si>
  <si>
    <t>M3633-250MG</t>
  </si>
  <si>
    <t>M3633-250MG 4-Methylumbelliferyl β-D-glu</t>
  </si>
  <si>
    <t>G7384-100G</t>
  </si>
  <si>
    <t>G7384-100G GALLIC ACID</t>
  </si>
  <si>
    <t> ≥98% (HPLC)</t>
  </si>
  <si>
    <t>P5655-100G</t>
  </si>
  <si>
    <t>P5655-100G POTASSIUM PHOSPHATE MONOBASIC</t>
  </si>
  <si>
    <t>T6508-25ML</t>
  </si>
  <si>
    <t>T6508-25ML TRIFLUOROACETIC ACID (TFA)</t>
  </si>
  <si>
    <t>F8052-50G</t>
  </si>
  <si>
    <t>F8052-50G FRUCTOOLIGOSACCHARIDES</t>
  </si>
  <si>
    <t>L2524-50KU</t>
  </si>
  <si>
    <t>L2524-50KU LYTICASE FROM ARTHROBACTER</t>
  </si>
  <si>
    <t>MAK138-1KT</t>
  </si>
  <si>
    <t>MAK138-1KT AUTOPHAGY ASSAY KIT, 200TESTS</t>
  </si>
  <si>
    <t>P9135-100G</t>
  </si>
  <si>
    <t>P9135-100G PECTIN FROM CITRUS PEEL</t>
  </si>
  <si>
    <t>Galacturonic acid ≥74.0 % (dried basis)</t>
  </si>
  <si>
    <t>13752-5G-F</t>
  </si>
  <si>
    <t>13752-5G-F Penicillin G sodium salt</t>
  </si>
  <si>
    <t xml:space="preserve">
96.0-102.0%</t>
  </si>
  <si>
    <t>143073-100G</t>
  </si>
  <si>
    <t xml:space="preserve">143073-100G DIGLYCOLIC ACID, 98% </t>
  </si>
  <si>
    <t xml:space="preserve">
98%</t>
  </si>
  <si>
    <t>18512-1L</t>
  </si>
  <si>
    <t>18512-1L Paraffin oil</t>
  </si>
  <si>
    <t>puriss., meets analytical specification of Ph. Eur., BP, viscous liquid</t>
  </si>
  <si>
    <t>33506-500G</t>
  </si>
  <si>
    <t>33506-500G OXALIC ACID DIHYDRATE</t>
  </si>
  <si>
    <t>puriss. p.a., ACS reagent, reag. ISO, reag. Ph. Eur., ≥99.5% (manganometric)</t>
  </si>
  <si>
    <t>34862-1L-M</t>
  </si>
  <si>
    <t>34862-1L-M 2,2,4-Trimethylpentane</t>
  </si>
  <si>
    <t>suitable for HPLC, ≥99%</t>
  </si>
  <si>
    <t>60153-1KG-F</t>
  </si>
  <si>
    <t>60153-1KG-F TRI-POTASSIUM CITRA.MONOHYD.</t>
  </si>
  <si>
    <t>purum p.a., ≥99.0% (NT)</t>
  </si>
  <si>
    <t>70253-1KG</t>
  </si>
  <si>
    <t>70253-1KG SEPIOLITE</t>
  </si>
  <si>
    <t>~13% Mg</t>
  </si>
  <si>
    <t>77607-250ML</t>
  </si>
  <si>
    <t>77607-250ML PHENOL, TE-SATURATED 73%</t>
  </si>
  <si>
    <t>BioUltra, for molecular biology, TE-saturated, ~73% (T)</t>
  </si>
  <si>
    <t>B2629-100G</t>
  </si>
  <si>
    <t>B2629-100G BETAINE FREE BASE ANHYDROUS</t>
  </si>
  <si>
    <t>≥98% (perchloric acid titration)</t>
  </si>
  <si>
    <t>C3630-100G</t>
  </si>
  <si>
    <t>C3630-100G CREATINE MONOHYDRATE</t>
  </si>
  <si>
    <t>P9625-10G</t>
  </si>
  <si>
    <t>P9625-10G PHENAZINE METHOSULFATE</t>
  </si>
  <si>
    <t>≥90% (UV)</t>
  </si>
  <si>
    <t>SAE0148-200ML</t>
  </si>
  <si>
    <t>SAE0148-200ML FUSAYAMA/MEYER ARTIF.SALI.</t>
  </si>
  <si>
    <t>This ready-to-use solution closely resembles the mineral composition of natural saliva and can be used for testing a wide variety of products, including dental metal alloys. The pH of the solution is 4.9</t>
  </si>
  <si>
    <t>SMB00607-1G</t>
  </si>
  <si>
    <t>SMB00607-1G Amoxicillin Trihydrate: Pota. C</t>
  </si>
  <si>
    <t>Amoxicillin trihydrate: potassium clavulanate (4:1)</t>
  </si>
  <si>
    <t>U2875-5G</t>
  </si>
  <si>
    <t>U2875-5G URIC ACID SODIUM SALT</t>
  </si>
  <si>
    <t>11.0-13.0% anhydrous basis (Sodium, ICP)</t>
  </si>
  <si>
    <t>10357 AMBERLITE XAD-2, 500G</t>
  </si>
  <si>
    <t>density 1.02 g/mL at 25 °C (true wet)(lit.)
1.08 g/mL at 25 °C (skeletal)(lit.)</t>
  </si>
  <si>
    <t>44864-100MG</t>
  </si>
  <si>
    <t>44864-100MG EICOSAPENTAENOIC ACID</t>
  </si>
  <si>
    <t xml:space="preserve">≥98.5% </t>
  </si>
  <si>
    <t>MAK094-1KT</t>
  </si>
  <si>
    <t>MAK094-1KT PROTEIN CARBONYL  KIT</t>
  </si>
  <si>
    <t>E5389-5G</t>
  </si>
  <si>
    <t>E5389-5G ERYTHROMYCIN CELL CULTURE</t>
  </si>
  <si>
    <t>NA2110-1KT</t>
  </si>
  <si>
    <t>NA2110-1KT GENELUTE BACTERIAL GENOMIC</t>
  </si>
  <si>
    <t>P5380-25MG</t>
  </si>
  <si>
    <t>P5380-25MG SUBTILISIN A</t>
  </si>
  <si>
    <t>T9650-1L</t>
  </si>
  <si>
    <t>T9650-1L TRIS ACETATE-EDTA BUFFER 10X</t>
  </si>
  <si>
    <t>47786</t>
  </si>
  <si>
    <t>47786 DI-ALPHA-TOCOPHEROL ACETATE 100 MG</t>
  </si>
  <si>
    <t>H3500-5G</t>
  </si>
  <si>
    <t>H3500-5G HEPTADECANOIC ACID 5 G SIAL</t>
  </si>
  <si>
    <t>PHL89755-5MG</t>
  </si>
  <si>
    <t>PHL89755-5MG PETUDIN 3 GLUCOSIDE CHLORI.</t>
  </si>
  <si>
    <t>P4417-100TAB</t>
  </si>
  <si>
    <t>P4417-100TAB PHOSPHATE BUFFERED SALINE TABLET</t>
  </si>
  <si>
    <t>pH 7.2-7.6 (1 tablet/200 mL)</t>
  </si>
  <si>
    <t>T5428-25MG</t>
  </si>
  <si>
    <t>T5428-25MG Tetramethylrhoda. met. est</t>
  </si>
  <si>
    <t>10080-25G</t>
  </si>
  <si>
    <t>10080-25G ALPHA-AMYLASE AUS</t>
  </si>
  <si>
    <t>42157-1MG-F</t>
  </si>
  <si>
    <t>42157-1MG-F PROCYANIDIN B2</t>
  </si>
  <si>
    <t>47641-100ML-F</t>
  </si>
  <si>
    <t>47641-100ML-F FOLIN-CIOCALTEUS</t>
  </si>
  <si>
    <t>FOLIN AMP- CIOCALTEUS PHENOL REAGENT</t>
  </si>
  <si>
    <t>49419-25G</t>
  </si>
  <si>
    <t>49419-25G L-GLUTAMIN</t>
  </si>
  <si>
    <t>70161-500G</t>
  </si>
  <si>
    <t>70161-500G HEFE-EXTRAKT, FUER DIE</t>
  </si>
  <si>
    <t>71238-250G</t>
  </si>
  <si>
    <t>71238-250G ALGINIC ACID SODIUM SALT FROM</t>
  </si>
  <si>
    <t>77160-25G</t>
  </si>
  <si>
    <t>77160-25G PEPSIN AUS SCHWEINEMAGEN</t>
  </si>
  <si>
    <t>A1888-2G</t>
  </si>
  <si>
    <t>A1888-2G 2,2-AZINO-BIS</t>
  </si>
  <si>
    <t>A2765-5G</t>
  </si>
  <si>
    <t>A2765-5G AZOCASEIN</t>
  </si>
  <si>
    <t>CS0001</t>
  </si>
  <si>
    <t>CS0001 Phospholipid Assay Kit</t>
  </si>
  <si>
    <t>D2625-1G</t>
  </si>
  <si>
    <t>D2625-1G DANSYL CHLORIDE</t>
  </si>
  <si>
    <t>D9132-5G</t>
  </si>
  <si>
    <t>D9132-5G 2,2-DIPHENYL-1-PICRYLHYDRAZYL</t>
  </si>
  <si>
    <t>E4143-50MG</t>
  </si>
  <si>
    <t>E4143-50MG (-)-EPIGALLOCATECHIN GALLATE</t>
  </si>
  <si>
    <t>ERMBC514 Haricots beans dietary fibre</t>
  </si>
  <si>
    <t>F7524-50ML</t>
  </si>
  <si>
    <t>F7524-50ML FETAL BOVINE SERUM</t>
  </si>
  <si>
    <t>GE17-0033-01</t>
  </si>
  <si>
    <t>GE17-0033-01 SEPHADEX G-25 MEDIUM,100 G</t>
  </si>
  <si>
    <t>H4034-1KG</t>
  </si>
  <si>
    <t>H4034-1KG HEPES,BIOPERFORMANCE CERTIFIED</t>
  </si>
  <si>
    <t>H7125-1G</t>
  </si>
  <si>
    <t>I1149-25G</t>
  </si>
  <si>
    <t>I1149-25G IODOACETAMIDE,BIOULTRA 25G</t>
  </si>
  <si>
    <t>L2005-10MG</t>
  </si>
  <si>
    <t>L2005-10MG LACTOPEROXIDASE FROM BOVINE</t>
  </si>
  <si>
    <t>L4509-100G</t>
  </si>
  <si>
    <t>L4509-100G SODIUM DODECYL SULFATE</t>
  </si>
  <si>
    <t>N1127-1G</t>
  </si>
  <si>
    <t>N1127-1G O-NITROPHENYL</t>
  </si>
  <si>
    <t>N9876-1G</t>
  </si>
  <si>
    <t>N9876-1G P-NITROPHENYL BUTYRATE</t>
  </si>
  <si>
    <t>P0763-50MG</t>
  </si>
  <si>
    <t>P0763-50MG 1,2-DIPALMITOYL-SN-GLYCERO-3</t>
  </si>
  <si>
    <t>P3375-25G</t>
  </si>
  <si>
    <t>P3375-25G PAPAIN CRUDE</t>
  </si>
  <si>
    <t>P9523 Plasma human</t>
  </si>
  <si>
    <t>112267-100ML</t>
  </si>
  <si>
    <t>112267-100ML PROPYL PROPIONATE 99%</t>
  </si>
  <si>
    <t>224707-5G</t>
  </si>
  <si>
    <t>224707-5G CIS-2-HEXEN-1-OL,95% 5G</t>
  </si>
  <si>
    <t>25508-500G</t>
  </si>
  <si>
    <t>25508-500g potasium sodium tartrate tet.</t>
  </si>
  <si>
    <t>341584-500G</t>
  </si>
  <si>
    <t>341584-500g POLY(VINYL ALCOHOL)</t>
  </si>
  <si>
    <t>719870-1G</t>
  </si>
  <si>
    <t>719870-1G RESOMER ®RG 503 H, POLY</t>
  </si>
  <si>
    <t>C1386-5G</t>
  </si>
  <si>
    <t>c1386-5G CURCUMIN, FROM CURCUMA</t>
  </si>
  <si>
    <t>D175404-100G</t>
  </si>
  <si>
    <t>D175404-100G 3,4-DIMETHYLPHENOL 98 %100G</t>
  </si>
  <si>
    <t>112305-25ML</t>
  </si>
  <si>
    <t>112305-25ML PROPIONACIDETHYLESTER 99%</t>
  </si>
  <si>
    <t>32012-100MG</t>
  </si>
  <si>
    <t>32012-100MG METALAXYL,PESTANAL,ANALYT.</t>
  </si>
  <si>
    <t>32057-250MG</t>
  </si>
  <si>
    <t>32057-250MG FOLPET PESTANAL (N-((TRICHLO</t>
  </si>
  <si>
    <t>32808-100MG</t>
  </si>
  <si>
    <t>32808-100MG METALAXYL-M,PESTANAL,ANALYT.</t>
  </si>
  <si>
    <t>33431-100MG-R</t>
  </si>
  <si>
    <t>33431-100MG-R IPROVALICARB, PESTANAL</t>
  </si>
  <si>
    <t>33875-100MG-R</t>
  </si>
  <si>
    <t>33875-100MG-R BOSCALID, PESTANAL</t>
  </si>
  <si>
    <t>34389-100MG</t>
  </si>
  <si>
    <t>34389-100MG CYPRODINIL</t>
  </si>
  <si>
    <t>46027-100MG</t>
  </si>
  <si>
    <t>46027-100MG DIMETHOMORPH,PESTANAL,ANALY.</t>
  </si>
  <si>
    <t>46102-100MG-R</t>
  </si>
  <si>
    <t>46102-100MG-R FLUDIOXONIL PESTANAL,100MG</t>
  </si>
  <si>
    <t>856177-250MG</t>
  </si>
  <si>
    <t>856177-250MG METHYL VIOLOGEN DICHLORIDE</t>
  </si>
  <si>
    <t>B73104-500G</t>
  </si>
  <si>
    <t>B73104-500G 1-BROMONAPHTHALENE,97%</t>
  </si>
  <si>
    <t>CDS007432-5MG</t>
  </si>
  <si>
    <t>CDS007432-5MG COPPER OXYCHLORIDE</t>
  </si>
  <si>
    <t>D2157-10MG</t>
  </si>
  <si>
    <t>D2157-10MG 1,3-DIPALMITOYL-2-OLEOYLGLYC.</t>
  </si>
  <si>
    <t>D7656-1ML</t>
  </si>
  <si>
    <t>D7656-1ML DEOXYRIBONUCLEIC ACID, SINGLE</t>
  </si>
  <si>
    <t>H8017-250MG</t>
  </si>
  <si>
    <t>H8017-250MG HYDROXOCOBALAM.ACET.,VIT.B12</t>
  </si>
  <si>
    <t>L4777-3G</t>
  </si>
  <si>
    <t>L4777-3G LIPASE ACRYL.RESIN FROM CANDIDA</t>
  </si>
  <si>
    <t>3 G</t>
  </si>
  <si>
    <t>M9756-25MG</t>
  </si>
  <si>
    <t>analytical standard &gt;97%, HPLC: suitable</t>
  </si>
  <si>
    <t>O1877-1MG</t>
  </si>
  <si>
    <t>S8875-500G</t>
  </si>
  <si>
    <t>SMB00706-1MG</t>
  </si>
  <si>
    <t>T3383-25G</t>
  </si>
  <si>
    <t>T3383-25G Tetracycline hydrochloride</t>
  </si>
  <si>
    <t>≥95% (European Pharmacopoeia HPLC assay)</t>
  </si>
  <si>
    <t>I1774-1MG</t>
  </si>
  <si>
    <t>I1774-1MG ITURIN A FROM Bacillus subtilis</t>
  </si>
  <si>
    <t>C3881-500G</t>
  </si>
  <si>
    <t>C3881-500G CALCIUM CHLORIDE DIHYDRATE</t>
  </si>
  <si>
    <t>ReagentPlus®, ≥99.0%</t>
  </si>
  <si>
    <t>60220-1KG</t>
  </si>
  <si>
    <t>60220-1KG POTASSIUM PHOSPHATE MONOBASIC</t>
  </si>
  <si>
    <t>buffer substance, anhydrous, puriss. p.a., ACS reagent, reag. ISO, reag. Ph. Eur., 99.5-100.5%</t>
  </si>
  <si>
    <t>P5629-500G</t>
  </si>
  <si>
    <t>P5629-500G POTASSIUM PHOSPHATE TRIBASIC</t>
  </si>
  <si>
    <t>795496-1KG</t>
  </si>
  <si>
    <t>795496-1KG POTASSIUM PHOSPHATE DIBASIC</t>
  </si>
  <si>
    <t>anhydrous, free-flowing, Redi-Dri™, ACS reagent, ≥98%</t>
  </si>
  <si>
    <t>M6020-25G</t>
  </si>
  <si>
    <t>M6020-25G D-(+)-MANNOSE</t>
  </si>
  <si>
    <t>M8250-250G</t>
  </si>
  <si>
    <t>M8250-250G MES FREE ACID HYDRATE</t>
  </si>
  <si>
    <t>M2133-100MG</t>
  </si>
  <si>
    <t>M2133-100MG 4-Methylumbelliferyl N-acetyl-β-D-glucosaminide</t>
  </si>
  <si>
    <t>≥98% (TLC), β-N-acetylhexosaminidase substrate</t>
  </si>
  <si>
    <t>M3148-100ML</t>
  </si>
  <si>
    <t>M3148-100ML 2-MERCAPTOETHANOL,FOR</t>
  </si>
  <si>
    <t>for molecular biology, suitable for electrophoresis, suitable for cell culture, BioReagent, 99% (GC/titration)</t>
  </si>
  <si>
    <t>M0404-10L</t>
  </si>
  <si>
    <t>M0404-10L MURASHIGE AND SKOOG BASAL</t>
  </si>
  <si>
    <t>powder, suitable for plant cell culture, with Gamborg′s vitamins</t>
  </si>
  <si>
    <t>S5011-100G</t>
  </si>
  <si>
    <t>S5011-100G SODIUM PHOSPHATE MONOBASIC</t>
  </si>
  <si>
    <t>BioPerformance Certified, suitable for cell culture, suitable for insect cell culture, suitable for plant cell culture, ≥99.0% (titration)</t>
  </si>
  <si>
    <t>L4509-500G</t>
  </si>
  <si>
    <t>L4509-500G SODIUM DODECYL SULFATE (SDS)</t>
  </si>
  <si>
    <t>ReagentPlus®, ≥98.5% (GC)</t>
  </si>
  <si>
    <t>G9005-500G</t>
  </si>
  <si>
    <t>G9005-500G D-GLUCONIC ACID SODIUM</t>
  </si>
  <si>
    <t>04276-1KG</t>
  </si>
  <si>
    <t>04276-1KG DI-SODIUM HYDROGEN PHOSPHATE</t>
  </si>
  <si>
    <t>223530-1KG</t>
  </si>
  <si>
    <t>223530-1KG SODIUM CARBONATE POWDER</t>
  </si>
  <si>
    <t>powder, ≥99.5%, ACS reagent</t>
  </si>
  <si>
    <t>C8654-1KG</t>
  </si>
  <si>
    <t>C8654-1KG CASEIN FROM BOVINE MILK SODIUM SALT</t>
  </si>
  <si>
    <t>electrophoresis: suitable
immunocytochemistry: suitable
ligand binding assay: suitable</t>
  </si>
  <si>
    <t>31434-1KG-R</t>
  </si>
  <si>
    <t>31434-1KG-R SODIUM CHLORIDE R. G., PE</t>
  </si>
  <si>
    <t>puriss. p.a., ACS reagent, reag. ISO, reag. Ph. Eur., ≥99.5%</t>
  </si>
  <si>
    <t>L4263-500ML</t>
  </si>
  <si>
    <t>L4263-500ML SODIUM DL-LACTATE SOLUTION SYRUP 60%</t>
  </si>
  <si>
    <t>syrup, BioReagent, 60 % (w/w), synthetic, suitable for cell culture</t>
  </si>
  <si>
    <t>71778-25G</t>
  </si>
  <si>
    <t>71778-25G SODIUM NITROPRUSSIDE DIHYDRATE</t>
  </si>
  <si>
    <t>puriss. p.a., ACS reagent, reag. Ph. Eur., ≥99%</t>
  </si>
  <si>
    <t>93854-100G</t>
  </si>
  <si>
    <t>93854-100G PECTIN FROM APPLE</t>
  </si>
  <si>
    <t>244252-500ML</t>
  </si>
  <si>
    <t>244252-500ML PERCHLORIC ACID ACS REAGENT</t>
  </si>
  <si>
    <t>ACS reagent, 70%</t>
  </si>
  <si>
    <t>G1049-100MG</t>
  </si>
  <si>
    <t>G1049-100MG Poly-L-γ-glutamic acid sodium salt</t>
  </si>
  <si>
    <t>P4170-100MG</t>
  </si>
  <si>
    <t>P4170-100MG PROPIDIUM IODIDE, &gt;= 94.0%</t>
  </si>
  <si>
    <t>≥94.0% (HPLC)</t>
  </si>
  <si>
    <t>R6513-50MG</t>
  </si>
  <si>
    <t>R6513-50MG RIBONUCLEASE A FROM BOVINE</t>
  </si>
  <si>
    <t>for molecular biology, ≥70 Kunitz units/mg protein, lyophilized</t>
  </si>
  <si>
    <t>S9251-500G</t>
  </si>
  <si>
    <t>S9251-500G SULFANILAMIDE</t>
  </si>
  <si>
    <t>S3523-10MG</t>
  </si>
  <si>
    <t>S3523-10MG SURFACTIN, FROM BACILLUS SUBTILIS</t>
  </si>
  <si>
    <t>from Bacillus subtilis, ≥98.0% (HPLC)</t>
  </si>
  <si>
    <t>32249-2.5L</t>
  </si>
  <si>
    <t>32249-2.5L TOLUENE</t>
  </si>
  <si>
    <t>puriss. p.a., ACS reagent, reag. ISO, reag. Ph. Eur., ≥99.7% (GC)</t>
  </si>
  <si>
    <t>T6399-250G</t>
  </si>
  <si>
    <t>T6399-250G TRICHLOROACETIC ACID ACS</t>
  </si>
  <si>
    <t>T8787-50ML</t>
  </si>
  <si>
    <t>T8787-50ML TRITON X-100 MOLECULAR</t>
  </si>
  <si>
    <t>for molecular biology</t>
  </si>
  <si>
    <t>P1379-500ML</t>
  </si>
  <si>
    <t>P1379-500ML TWEEN 20</t>
  </si>
  <si>
    <t xml:space="preserve">
viscous liquid</t>
  </si>
  <si>
    <t>U1128-25G</t>
  </si>
  <si>
    <t>U1128-25G URACIL BIOREAGENT, SUITABLE</t>
  </si>
  <si>
    <t>suitable for cell culture, BioReagent</t>
  </si>
  <si>
    <t>31642-1L</t>
  </si>
  <si>
    <t>31642-1L HYDROGEN PEROXIDE 30 %, 1L</t>
  </si>
  <si>
    <t>30% (w/w), puriss. p.a., reag. ISO, reag. Ph. Eur.</t>
  </si>
  <si>
    <t>R4500-25G</t>
  </si>
  <si>
    <t>R4500-25G (-)-RIBOFLAVIN, VITAMIN B2</t>
  </si>
  <si>
    <t>from Eremothecium ashbyii, ≥98%</t>
  </si>
  <si>
    <t>P9755-25G</t>
  </si>
  <si>
    <t>P9755-25G PYRIDOXINE HYDROCHLORIDE, VIATMIN B6</t>
  </si>
  <si>
    <t>V2876-1G</t>
  </si>
  <si>
    <t>V2876-1G CYANOCOBALAMIN, VITAMIN B12</t>
  </si>
  <si>
    <t>N4126-100G</t>
  </si>
  <si>
    <t>N4126-100G NICOTINIC ACID, VITMIN B3</t>
  </si>
  <si>
    <t>30743-1L</t>
  </si>
  <si>
    <t>30743-1L ŽVEPLENA KISLINA 95-97%</t>
  </si>
  <si>
    <t>puriss. p.a., for determination of Hg, ACS reagent, reag. ISO, reag. Ph. Eur., 95.0-97.0%</t>
  </si>
  <si>
    <t>30721-1L</t>
  </si>
  <si>
    <t>30721-1L HYDROCHLORIC ACID MIN. 37 %</t>
  </si>
  <si>
    <t>puriss. p.a., ACS reagent, reag. ISO, reag. Ph. Eur., fuming, ≥37%, APHA: ≤10</t>
  </si>
  <si>
    <t>P5413-500G</t>
  </si>
  <si>
    <t xml:space="preserve">P5413-500G POLYETHYLENE GLYCOL </t>
  </si>
  <si>
    <t>for molecular biology, average mol wt 8,000</t>
  </si>
  <si>
    <t>F3510-100G</t>
  </si>
  <si>
    <t>F3510-100G D-(−)-FRUCTOSE</t>
  </si>
  <si>
    <t>BioReagent, suitable for cell culture, suitable for insect cell culture</t>
  </si>
  <si>
    <t>C0759-1KG</t>
  </si>
  <si>
    <t>C0759-1KG CITRIC ACID</t>
  </si>
  <si>
    <t>31263-500G</t>
  </si>
  <si>
    <t>31263-500G POTASSIUM NITRATE</t>
  </si>
  <si>
    <t>puriss. p.a., ACS reagent, reag. ISO, reag. Ph. Eur., ≥99%</t>
  </si>
  <si>
    <t>198250-5G</t>
  </si>
  <si>
    <t>198250-5G ROSE BENGAL</t>
  </si>
  <si>
    <t>certified by the Biological Stain Commission, Dye content ≥80 %</t>
  </si>
  <si>
    <t>1012870500 LÖFFLERS METHYLENE BLUE SOLUTION</t>
  </si>
  <si>
    <t>C7170-100G</t>
  </si>
  <si>
    <t>C7170-100G CHITIN FROM SHRIMP SHELLS</t>
  </si>
  <si>
    <t>practical grade, powder</t>
  </si>
  <si>
    <t>P2256-500G</t>
  </si>
  <si>
    <t>P2256-500G SODIUM PYRUVATE</t>
  </si>
  <si>
    <t>30501-1L</t>
  </si>
  <si>
    <t>30501-1L AMMONIUM HYDROXIDE 25% SOLUTION</t>
  </si>
  <si>
    <t>puriss. p.a., reag. ISO, reag. Ph. Eur., ≥25% NH3 basis</t>
  </si>
  <si>
    <t>T5500-100G</t>
  </si>
  <si>
    <t>2-Thiobarbituric acid</t>
  </si>
  <si>
    <t>237906-100G</t>
  </si>
  <si>
    <t>Phenyl chloroformate</t>
  </si>
  <si>
    <t>M35304-100G</t>
  </si>
  <si>
    <t>Methyl chloroformate</t>
  </si>
  <si>
    <t>185892-100G</t>
  </si>
  <si>
    <t xml:space="preserve">Ethyl chloroformate </t>
  </si>
  <si>
    <t>920320-100G</t>
  </si>
  <si>
    <t>Lithium acetate</t>
  </si>
  <si>
    <t>Trichloroacetic acid</t>
  </si>
  <si>
    <t xml:space="preserve">≥99% </t>
  </si>
  <si>
    <t>85558-5G</t>
  </si>
  <si>
    <t>Spermidine bioultra for molecular biol, analytical standard</t>
  </si>
  <si>
    <t>85590-5G</t>
  </si>
  <si>
    <t>Spermine, &gt;=99% (GC)</t>
  </si>
  <si>
    <t>D17408-25G</t>
  </si>
  <si>
    <t>1,7-Diaminoheptane, 98%</t>
  </si>
  <si>
    <t>A6969-25G</t>
  </si>
  <si>
    <t>L-Arginine monohydrochloride, not synthe</t>
  </si>
  <si>
    <t>A0884-10MG</t>
  </si>
  <si>
    <t>L-Asparagine, &gt;=98% (HPLC)</t>
  </si>
  <si>
    <t>G3126-100G</t>
  </si>
  <si>
    <t>L-Glutamine, reagentplus(R), &gt;=99%</t>
  </si>
  <si>
    <t>C7880-500MG</t>
  </si>
  <si>
    <t>L-Cysteine hydrochloride monohydrate</t>
  </si>
  <si>
    <t>L8000-100G</t>
  </si>
  <si>
    <t>L-Leucine reagent grade, ≥98% (HPLC)</t>
  </si>
  <si>
    <t>P2126-100G</t>
  </si>
  <si>
    <t>L-Phenylalanine reagent grade, ≥98%</t>
  </si>
  <si>
    <t>T0254-5G</t>
  </si>
  <si>
    <t>L-Tryptophan, reagent grade, &gt;=98% (HPLC)</t>
  </si>
  <si>
    <t>238597-500G</t>
  </si>
  <si>
    <t>238597-500G SODIUM SULPHATE, ACS REAGENT, ≥99.0%, ANHYDROUS, POWDER</t>
  </si>
  <si>
    <t>ACS REAGENT, ≥99.0%, ANHYDROUS, POWDER</t>
  </si>
  <si>
    <t>346136-1L</t>
  </si>
  <si>
    <t>346136-1L DIETHYL ETHER, ACS REAGENT, ANHYDROUS, ≥99.0%, CONTAINS BHT AS INHIBITOR</t>
  </si>
  <si>
    <t>23100-1KG</t>
  </si>
  <si>
    <t>451037202 CHLORAL HYDRATE, CRYSTALLIZED, &gt;=98,0% (T) 1KG</t>
  </si>
  <si>
    <t>CHLORAL HYDRATE, CRYSTALLIZED, &gt;=98,0% (T) 1KG</t>
  </si>
  <si>
    <t>8043240250 1,1,1,3,3,3-HEXAMETHYLDISILAZ</t>
  </si>
  <si>
    <t>SCT149</t>
  </si>
  <si>
    <t>SCT149 ATP LUMINESCENT CELL VIABIL.ASSAY</t>
  </si>
  <si>
    <t>D8537-500ML</t>
  </si>
  <si>
    <t>D8537-500ML DULBECCO'S PHOSPHATE BUFF.</t>
  </si>
  <si>
    <t>M5650-500ML</t>
  </si>
  <si>
    <t>M5650-500ML Minimum Essential Med. E.</t>
  </si>
  <si>
    <t>1092490500 MAYERS HEMALUM SOLUTION FOR</t>
  </si>
  <si>
    <t>1092611000 LUGOL SOL9261 MCK 1L</t>
  </si>
  <si>
    <t>diluted iodine-potassium iodide solution</t>
  </si>
  <si>
    <t>P4170-10MG</t>
  </si>
  <si>
    <t>P4170-10MG Propidium iodide 10mg</t>
  </si>
  <si>
    <t>R5500-10MG</t>
  </si>
  <si>
    <t>R5500-10MG Ribonuclease A 10mg</t>
  </si>
  <si>
    <t>1107320100 TEMED</t>
  </si>
  <si>
    <t>GR for analysis</t>
  </si>
  <si>
    <t>8010810100 ALUMINIUM CHLORIDE</t>
  </si>
  <si>
    <t>anhydrous powder sublimed for synthesis</t>
  </si>
  <si>
    <t>8073830500 LEAD(II) CHLORIDE</t>
  </si>
  <si>
    <t>anhydrous for synthesis</t>
  </si>
  <si>
    <t>8187180100 VANILLIN, W310700</t>
  </si>
  <si>
    <t>&gt;=97%, FCC, FG</t>
  </si>
  <si>
    <t>04249-500G</t>
  </si>
  <si>
    <t>04249-500G POTASSIUM PHOSPHATE TRIBASIC</t>
  </si>
  <si>
    <t>109479-1KG</t>
  </si>
  <si>
    <t>109479-1KG BENZOIC ACID, REAGENTPLUS</t>
  </si>
  <si>
    <t>123072-5G</t>
  </si>
  <si>
    <t>123072-5G LUMINOL, 97%</t>
  </si>
  <si>
    <t>128945-250ML</t>
  </si>
  <si>
    <t>128945-250ML 2-PHENYLETHYLAMIN 99%(GC)</t>
  </si>
  <si>
    <t>15527-2.5KG</t>
  </si>
  <si>
    <t>15527-2.5KG GLYCINE</t>
  </si>
  <si>
    <t>BP, USP, 99-101%</t>
  </si>
  <si>
    <t>16254-100G</t>
  </si>
  <si>
    <t>16254-100G THYMOL</t>
  </si>
  <si>
    <t>99-101%</t>
  </si>
  <si>
    <t>175366-100G</t>
  </si>
  <si>
    <t>175366-100G OCTADECANACID 95%</t>
  </si>
  <si>
    <t>for cultivation of microorganisms encountered in the brewing and fermentation industries</t>
  </si>
  <si>
    <t>193747-10G</t>
  </si>
  <si>
    <t>197378-100G</t>
  </si>
  <si>
    <t>197378-100G PICRIC ACID, 98%</t>
  </si>
  <si>
    <t>moistened with water, ≥98%</t>
  </si>
  <si>
    <t>204102-10G</t>
  </si>
  <si>
    <t>204102-10G POTASSIUM IODIDE, 99.99+%</t>
  </si>
  <si>
    <t>≥99.99% trace metals basis</t>
  </si>
  <si>
    <t>206911-100G</t>
  </si>
  <si>
    <t>206911-100G ALUMINUM CHLORIDE, 98%</t>
  </si>
  <si>
    <t>&gt;98%</t>
  </si>
  <si>
    <t>21879-25MG-F</t>
  </si>
  <si>
    <t>21879-25MG-F 5(6)-CARBOXY-FLUORESCEIN</t>
  </si>
  <si>
    <t>BioReagent, suitable for fluorescence, ≥90.0% (HPLC)</t>
  </si>
  <si>
    <t>22090-100G</t>
  </si>
  <si>
    <t>22090-100G CASEIN-HYDROLYSAT FUER DIE</t>
  </si>
  <si>
    <t>suitable for microbiology, Nitrogen source in culture media</t>
  </si>
  <si>
    <t>228737-100G</t>
  </si>
  <si>
    <t>228737-100G ZINC NITRATE HEXAHYDRATE</t>
  </si>
  <si>
    <t>237086-100G</t>
  </si>
  <si>
    <t>237086-100G ALUMINUM POTASSIUM SULFATE</t>
  </si>
  <si>
    <t>244589-50G</t>
  </si>
  <si>
    <t>244589-50G MANGANESE(II) CHLORIDE</t>
  </si>
  <si>
    <t>powder and chunks, ≥99% trace metals basis</t>
  </si>
  <si>
    <t>25114-1KG</t>
  </si>
  <si>
    <t>25114-1KG SODIUM CITRATE TRIBASIC</t>
  </si>
  <si>
    <t>251917-100G</t>
  </si>
  <si>
    <t>251917-100G SULFANILIC ACID,ACS REAGENT</t>
  </si>
  <si>
    <t>284467-100ML</t>
  </si>
  <si>
    <t>284467-100ML ETHYLENGLYKOL</t>
  </si>
  <si>
    <t>anhydrous, 99.8%</t>
  </si>
  <si>
    <t>306967-100ML</t>
  </si>
  <si>
    <t>306967-100ML ACETICACID 3-methylbutyl ester</t>
  </si>
  <si>
    <t>anhydrous, ≥99%</t>
  </si>
  <si>
    <t>3115836001 PROTEINASE K,RECOMB.,PCR GRD</t>
  </si>
  <si>
    <t>3115879001 PROTEINASE K,RECOMB.,PCR GRD</t>
  </si>
  <si>
    <t>360503-1L</t>
  </si>
  <si>
    <t>360503-1L 2-METHOXYETHANOL, 1 L</t>
  </si>
  <si>
    <t>contains 50 ppm BHT as stabilizer, ACS reagent, ≥99.3%</t>
  </si>
  <si>
    <t>440191-100ML</t>
  </si>
  <si>
    <t>440191-100ML HEXAMETHYLDISILAZANE, &gt;=99%</t>
  </si>
  <si>
    <t>49752-10G</t>
  </si>
  <si>
    <t>51030-10G</t>
  </si>
  <si>
    <t>51030-10G GUANINE HYDROCHLORIDE</t>
  </si>
  <si>
    <t>56749-250G</t>
  </si>
  <si>
    <t>56749-250G IMIDAZOL</t>
  </si>
  <si>
    <t>BioUltra, ≥99.5% (GC)</t>
  </si>
  <si>
    <t>60299-100G-F</t>
  </si>
  <si>
    <t>60299-100G-F KALIUM-HEXACYANOFERRAT(III)</t>
  </si>
  <si>
    <t>62141-25ML</t>
  </si>
  <si>
    <t>62141-25ML LINALOOL OXIDE, MIXTURE OF</t>
  </si>
  <si>
    <t>71649-1KG</t>
  </si>
  <si>
    <t>71649-1KG SODIUM PHOSPHATE DIBASIC</t>
  </si>
  <si>
    <t>BioXtra, ≥99.0% (T)</t>
  </si>
  <si>
    <t>81240-1KG</t>
  </si>
  <si>
    <t>81240-1KG POLY(ETHYLENE GLYCOL), AVERAGE</t>
  </si>
  <si>
    <t>average Mn 4,000, platelets</t>
  </si>
  <si>
    <t>86195-250G</t>
  </si>
  <si>
    <t>86195-250G 5-SULFO-SALICYLACID DIHYDRAT</t>
  </si>
  <si>
    <t>A1888-1G</t>
  </si>
  <si>
    <t>A1888-1G 2,2'-AZINO-BIS</t>
  </si>
  <si>
    <t>A2129-100G</t>
  </si>
  <si>
    <t>GAMMA-AMINOBUTYRIC ACID</t>
  </si>
  <si>
    <t>A2706-100ML</t>
  </si>
  <si>
    <t>A2706-100ML AMMONIUM ACETATE 7.5M</t>
  </si>
  <si>
    <t>for molecular biology, 7.5M</t>
  </si>
  <si>
    <t>A5131-1KG</t>
  </si>
  <si>
    <t>A5131-1KG L-ARGININE HYDROCHLORIDE</t>
  </si>
  <si>
    <t>reagent grade, ≥98% (HPLC), powder</t>
  </si>
  <si>
    <t>A5955-100ML</t>
  </si>
  <si>
    <t>A5955-100ML ANTIBIOTIC ANTIMYCOTIC</t>
  </si>
  <si>
    <t>A7030-100G</t>
  </si>
  <si>
    <t>A7030-100G BOVINE SERUM ALBUMIN</t>
  </si>
  <si>
    <t>heat shock fraction, protease free, fatty acid free, essentially globulin free, pH 7, ≥98%</t>
  </si>
  <si>
    <t>A7127-1G</t>
  </si>
  <si>
    <t>A7127-1G AGMATINE SULFATE PRACTICAL</t>
  </si>
  <si>
    <t>A8056-10G</t>
  </si>
  <si>
    <t>A8056-10G 3-AMINO-1,2,4-TRIAZOLE</t>
  </si>
  <si>
    <t>≥95% (TLC)</t>
  </si>
  <si>
    <t>A8626-1G</t>
  </si>
  <si>
    <t>A8626-1G ADENINE FREE BASE SIGMA GRADE</t>
  </si>
  <si>
    <t>A9126-25G</t>
  </si>
  <si>
    <t>A9126-25G ADENINE HEMISULFATE</t>
  </si>
  <si>
    <t>A9941-50TAB</t>
  </si>
  <si>
    <t>A9941-50TAB AZBTS-(NH4)2</t>
  </si>
  <si>
    <t>tablet, 10 mg substrate per tablet</t>
  </si>
  <si>
    <t>50 TAB</t>
  </si>
  <si>
    <t>B8631-100G</t>
  </si>
  <si>
    <t>B8631-100G BILE EXTRACT PORCINE</t>
  </si>
  <si>
    <t>C3020-100MG</t>
  </si>
  <si>
    <t>C3020-100MG CHITIN AZURE</t>
  </si>
  <si>
    <t>C3506-1G</t>
  </si>
  <si>
    <t>C3506-1G CYTOSINE</t>
  </si>
  <si>
    <t>C4255-10G</t>
  </si>
  <si>
    <t>C4255-10G CREATININE,ANHYDROUS, &gt;=98%</t>
  </si>
  <si>
    <t>C4945-100G</t>
  </si>
  <si>
    <t>C4945-100G SODIUM CACODYLATE TRIHYDRATE</t>
  </si>
  <si>
    <t>BioXtra, ≥98%</t>
  </si>
  <si>
    <t>C5915-100ML</t>
  </si>
  <si>
    <t>C5915-100ML COCONUT WATER PLANT CELL</t>
  </si>
  <si>
    <t>suitable for plant cell culture</t>
  </si>
  <si>
    <t>C6288-100G</t>
  </si>
  <si>
    <t>C6288-100G CELLULOSE FIBROUS, MEDIUM</t>
  </si>
  <si>
    <t>fibers, (medium)</t>
  </si>
  <si>
    <t>C7254-1KG</t>
  </si>
  <si>
    <t>C7254-1KG SODIUM CITRATE TRIBASIC</t>
  </si>
  <si>
    <t>C8106-1KG</t>
  </si>
  <si>
    <t>C8106-1KG CALCIUM CHLORIDE DIHYDRATE USP</t>
  </si>
  <si>
    <t>C9008-10G</t>
  </si>
  <si>
    <t>C9008-10G P-COUMARIC ACID CRYSTALLINE</t>
  </si>
  <si>
    <t>C9752-250MG</t>
  </si>
  <si>
    <t>C9752-250MG CHITIN FROM SHRIMP SHELLS</t>
  </si>
  <si>
    <t>BioReagent, suitable for analysis of chitinase, purified powder</t>
  </si>
  <si>
    <t>CAS9PROT-50UG</t>
  </si>
  <si>
    <t>CAS9PROT-50UG CAS9 PROTEIN FROM</t>
  </si>
  <si>
    <t>from Streptococcus pyogenes, recombinant, expressed in E. coli, 1X NLS</t>
  </si>
  <si>
    <t>D13208-25G</t>
  </si>
  <si>
    <t>D13208-25G 1,4-DIAMINOBUTANE,99%</t>
  </si>
  <si>
    <t>D1530-10UG</t>
  </si>
  <si>
    <t>D1530-10UG 1A,25-DIHYDROXYVITAMIN D3</t>
  </si>
  <si>
    <t>10 UG</t>
  </si>
  <si>
    <t>D8037-1G</t>
  </si>
  <si>
    <t>D8037-1G DRISELASE PLANT CELL CULTURE</t>
  </si>
  <si>
    <t>DNASE70-1SET</t>
  </si>
  <si>
    <t>DNASE70-1SET ON-COLUMN DNASE I DIGESTION</t>
  </si>
  <si>
    <t>sufficient for 70 preparations</t>
  </si>
  <si>
    <t>ED4S-100G</t>
  </si>
  <si>
    <t>ED4S-100G ETHYLENEDIAMINETETRAACETIC</t>
  </si>
  <si>
    <t>practical grade, ≥95%</t>
  </si>
  <si>
    <t>Type 400</t>
  </si>
  <si>
    <t>F8633-250G</t>
  </si>
  <si>
    <t>F8633-250G IRON(II) SULFATE HEPTAHYDRATE</t>
  </si>
  <si>
    <t>G1N350-1KT</t>
  </si>
  <si>
    <t>G1N350-1KT GENELUTE(TM) MAMMALIAN</t>
  </si>
  <si>
    <t>kit za izolacijo DNK</t>
  </si>
  <si>
    <t>G6013-5G</t>
  </si>
  <si>
    <t>G6013-5G L-GLUTATHIONE REDUCED</t>
  </si>
  <si>
    <t>H3136-25G</t>
  </si>
  <si>
    <t>H3136-25G HEMATOXYLIN</t>
  </si>
  <si>
    <t>I1754-100ML</t>
  </si>
  <si>
    <t>I1754-100ML ISOBUTYRIC ACID</t>
  </si>
  <si>
    <t>L3126-25G</t>
  </si>
  <si>
    <t>M3516-1L</t>
  </si>
  <si>
    <t>M3516-1L MINERAL OIL LIGHT WHITE OIL</t>
  </si>
  <si>
    <t>M6250-100ML</t>
  </si>
  <si>
    <t>M6751-250MG</t>
  </si>
  <si>
    <t>M6751-250MG 5-METHYLCYTOSINE</t>
  </si>
  <si>
    <t>N5764-5G</t>
  </si>
  <si>
    <t>N5764-5G NISIN Lactococcus lactis</t>
  </si>
  <si>
    <t>N5893-5G</t>
  </si>
  <si>
    <t>N5893-5G (+/-)-NARINGENIN</t>
  </si>
  <si>
    <t>&gt;98% HPLC</t>
  </si>
  <si>
    <t>P1379-1L</t>
  </si>
  <si>
    <t>P1379-1L TWEEN(R) 20,VISCOUS LIQUID 1L</t>
  </si>
  <si>
    <t>P2297-10ML</t>
  </si>
  <si>
    <t>P2297-10ML PICRYLSULFONIC ACID SOLUTION</t>
  </si>
  <si>
    <t>P2317-5ML</t>
  </si>
  <si>
    <t>P2317-5ML PCR BUFFER II, 10X</t>
  </si>
  <si>
    <t>Optimized for routine PCR without MgCl2</t>
  </si>
  <si>
    <t>P3504-10G</t>
  </si>
  <si>
    <t>P3504-10G PONCEAU S SODIUM PRACTICAL</t>
  </si>
  <si>
    <t>BioReagent, suitable for electrophoresis</t>
  </si>
  <si>
    <t>P5379-500G</t>
  </si>
  <si>
    <t>P5379-500G POTASSIUM PHOSPHATE MONOBASIC</t>
  </si>
  <si>
    <t>P9599-1ML</t>
  </si>
  <si>
    <t>P9599-1ML PROTEASE INHIBITOR COCKTAIL</t>
  </si>
  <si>
    <t>for plant cell and tissue extracts, DMSO solution</t>
  </si>
  <si>
    <t>PVP40-50G</t>
  </si>
  <si>
    <t>PVP40-50G POLYVINYLPYRROLIDONE AV. MOL</t>
  </si>
  <si>
    <t>average mol wt 40,000</t>
  </si>
  <si>
    <t>R2625-50MG</t>
  </si>
  <si>
    <t>R2625-50MG RETINOIC ACID</t>
  </si>
  <si>
    <t>S0876-100G</t>
  </si>
  <si>
    <t>S0876-100G SODIUM PHOSPHATE DIBASIC</t>
  </si>
  <si>
    <t>S8830-20TAB</t>
  </si>
  <si>
    <t>S8830-20TAB SIGMAFAST PROTEASE INHIBITOR</t>
  </si>
  <si>
    <t>EDTA-Free</t>
  </si>
  <si>
    <t>20 TAB</t>
  </si>
  <si>
    <t>S9000-500G</t>
  </si>
  <si>
    <t>S9000-500G SODIUM METABISULFITE</t>
  </si>
  <si>
    <t>STRN250-1KT</t>
  </si>
  <si>
    <t>STRN250-1KT SPECTRUM PLANT TOTAL RNA KIT</t>
  </si>
  <si>
    <t>sufficient for 250 purifications</t>
  </si>
  <si>
    <t>STRN50-1KT</t>
  </si>
  <si>
    <t>STRN50-1KT SPECTRUM PLANT TOAL RNA KIT</t>
  </si>
  <si>
    <t>sufficient for 50 purifications</t>
  </si>
  <si>
    <t>T0376-5G</t>
  </si>
  <si>
    <t>T0376-5G THYMINE</t>
  </si>
  <si>
    <t>T4455-1KU</t>
  </si>
  <si>
    <t>T4455-1KU TEV PROTEASE, RECOMBINANT</t>
  </si>
  <si>
    <t>T4648-1KU</t>
  </si>
  <si>
    <t>T4648-1KU THROMBIN FROM BOVINE PLASMA</t>
  </si>
  <si>
    <t>lyophilized powder, 40-300 NIH units/mg protein (biuret)</t>
  </si>
  <si>
    <t>T6066-500G</t>
  </si>
  <si>
    <t>T6066-500G TRIZMA(R) BASE, BIOPERFORM.</t>
  </si>
  <si>
    <t>T6146-25G</t>
  </si>
  <si>
    <t>T6146-25G TRYPAN BLUE BIOREAGENT</t>
  </si>
  <si>
    <t>T8154-20ML</t>
  </si>
  <si>
    <t>T8154-20ML TRYPAN BLUE SOLUTION CELL</t>
  </si>
  <si>
    <t>T90344-5G</t>
  </si>
  <si>
    <t>Y0626-250G</t>
  </si>
  <si>
    <t>Y0626-250G YEAST NITROGEN BASE WITHOUT</t>
  </si>
  <si>
    <t>Yeast classification medium</t>
  </si>
  <si>
    <t>Y0750-20G</t>
  </si>
  <si>
    <t>Y0750-20G YEAST SYNTHETIC DROP-OUT</t>
  </si>
  <si>
    <t>without leucine and tryptophan</t>
  </si>
  <si>
    <t>Y1376-20G</t>
  </si>
  <si>
    <t>Y1376-20G YEAST SYNTHETIC DROP-OUT</t>
  </si>
  <si>
    <t>without leucine</t>
  </si>
  <si>
    <t>Y1771-20G</t>
  </si>
  <si>
    <t>Y1771-20G YEAST SYNTHETIC DROP-OUT</t>
  </si>
  <si>
    <t>without uracil, leucine, and tryptophan</t>
  </si>
  <si>
    <t>Y2146-20G</t>
  </si>
  <si>
    <t>Y2146-20G YEAST DROP-OUT MEDIUM W/O HLW</t>
  </si>
  <si>
    <t>without histidine, leucine, and tryptophan</t>
  </si>
  <si>
    <t>C6852-25G</t>
  </si>
  <si>
    <t>V2002-250MG</t>
  </si>
  <si>
    <t>Vancomycin hydrochloride from Streptomyces orientalis</t>
  </si>
  <si>
    <t>30020-1G</t>
  </si>
  <si>
    <t>D-Cycloserine</t>
  </si>
  <si>
    <t>E6376-25G</t>
  </si>
  <si>
    <t>Erythromycin</t>
  </si>
  <si>
    <t>T3253-250G</t>
  </si>
  <si>
    <t>Trizma® hydrochloride</t>
  </si>
  <si>
    <t>L2524-10KU</t>
  </si>
  <si>
    <t>Lyticase from Arthrobacter luteus</t>
  </si>
  <si>
    <t>D6546-500ML</t>
  </si>
  <si>
    <t>Dulbecco′s Modified Eagle′s Medium - high glucose</t>
  </si>
  <si>
    <t>D6546-6X500ML</t>
  </si>
  <si>
    <t>with 10,000 units penicillin, 10 mg streptomycin and 25 μg amphotericin B per mL, 0.1 μm filtered, BioReagent, suitable for cell culture</t>
  </si>
  <si>
    <t>Guanidinium thiocyanate</t>
  </si>
  <si>
    <t>R5503-100MG</t>
  </si>
  <si>
    <t>R5503-100MG RIBONUCLEASE A FROM BOVINE</t>
  </si>
  <si>
    <t>Type I-AS, 50-100 Kunitz units/mg protein</t>
  </si>
  <si>
    <t>594911-100G</t>
  </si>
  <si>
    <t>Silicon carbide</t>
  </si>
  <si>
    <t>nanopowder, &lt;100 nm particle size</t>
  </si>
  <si>
    <t>1040031000 FORMALDEHID 37% PA 4003 MCK</t>
  </si>
  <si>
    <t>GR for analysis stabilized with about 10% methanol ACS,Reag. Ph Eur</t>
  </si>
  <si>
    <t>2-Iodoacetamide</t>
  </si>
  <si>
    <t>L4158-250G</t>
  </si>
  <si>
    <t xml:space="preserve">Lithium acetate dihydrate
</t>
  </si>
  <si>
    <t>BioXtra</t>
  </si>
  <si>
    <t>AP136P</t>
  </si>
  <si>
    <t>Goat Anti-Rat IgG Antibody, HRP conjugate</t>
  </si>
  <si>
    <t>Chemicon®, from goat</t>
  </si>
  <si>
    <t>L4632-25G</t>
  </si>
  <si>
    <t>Lithium dodecyl sulfate</t>
  </si>
  <si>
    <t>FD150S-1G</t>
  </si>
  <si>
    <t>Fluorescein isothiocyanate–dextran</t>
  </si>
  <si>
    <t>average mol wt 150,000</t>
  </si>
  <si>
    <t>8.18969.1000 ISOAMYL ALCOHOL, FOR</t>
  </si>
  <si>
    <t>N8129-1G</t>
  </si>
  <si>
    <t>N8129-1G B-NICOTINAMIDE ADENINE DINUCLE</t>
  </si>
  <si>
    <t>58030-1G-F</t>
  </si>
  <si>
    <t>58030-1G-F IODONITROTETRAZOLIUM CHL.BIO.</t>
  </si>
  <si>
    <t>207861-500G</t>
  </si>
  <si>
    <t>207861-500G Ammonium carbonate</t>
  </si>
  <si>
    <t>W302600-1KG-K</t>
  </si>
  <si>
    <t>W302600-1KG-K Sodium citrate dihydrate, kosher</t>
  </si>
  <si>
    <t>252859-100G</t>
  </si>
  <si>
    <t>252859-100G Tris aminometam ACS reagent</t>
  </si>
  <si>
    <t>32299-2,5L</t>
  </si>
  <si>
    <t>32299-2,5L Petroleum ether</t>
  </si>
  <si>
    <t>32203-2,5L</t>
  </si>
  <si>
    <t>32203-2,5L Diethyl ether</t>
  </si>
  <si>
    <t>KK5024</t>
  </si>
  <si>
    <t>KAPA2G Robust PCR kit 250 U</t>
  </si>
  <si>
    <t>L3126-25G LIPASE FROM PORCINE PANCREAS TYPE II</t>
  </si>
  <si>
    <t>G</t>
  </si>
  <si>
    <t xml:space="preserve">U2626-25G URIC ACID </t>
  </si>
  <si>
    <t>ML</t>
  </si>
  <si>
    <t>T3251-100G</t>
  </si>
  <si>
    <t>T3251-100G (+-)-ALPHA -TOCOPHEROL</t>
  </si>
  <si>
    <t>49752-10G 2-PHOSPHO-L-ASCORBIC ACID TRISODIUM SALT</t>
  </si>
  <si>
    <t>P1386-500ML</t>
  </si>
  <si>
    <t>P1386-500ML PROPIONIC ACID</t>
  </si>
  <si>
    <t>A6283-100ML</t>
  </si>
  <si>
    <t>A6283-100ML ACETIC ACID</t>
  </si>
  <si>
    <t>N5252-1G</t>
  </si>
  <si>
    <t>N5252-1G NONADECANOIC ACID</t>
  </si>
  <si>
    <t>N5252-5G</t>
  </si>
  <si>
    <t>C1016-500G</t>
  </si>
  <si>
    <t>C1016-500G CALCIUM CHLORIDE ANHYDROUS GRANULAR &lt;7,0MM, &lt;93%</t>
  </si>
  <si>
    <t>SRE0068-1L</t>
  </si>
  <si>
    <t>20X SSC Buffer, SSC hybridization buffer, Saline-sodium citrate buffer</t>
  </si>
  <si>
    <t>QIA58-200TEST</t>
  </si>
  <si>
    <t>BrdU Cell Proliferation Assay</t>
  </si>
  <si>
    <t>19-160</t>
  </si>
  <si>
    <t>BrdU (5-Bromo-2′-deoxyuridine)</t>
  </si>
  <si>
    <t>H3149-100KU</t>
  </si>
  <si>
    <t>Heparin sodium salt from porcine intestinal mucosa</t>
  </si>
  <si>
    <t>14681-1MG-F</t>
  </si>
  <si>
    <t>14681-1MG-F ZEAXANTIN</t>
  </si>
  <si>
    <t>27470-100ML-F</t>
  </si>
  <si>
    <t>27470-100ML-F CITRONELLAL 95% 100 ML</t>
  </si>
  <si>
    <t>≥95.0% (GC)</t>
  </si>
  <si>
    <t>47999-1MG</t>
  </si>
  <si>
    <t>47999-1MG 9-CIS-ANTHERAXANTHIN 1 MG SIAL</t>
  </si>
  <si>
    <t>Methyl cellulose</t>
  </si>
  <si>
    <t>viscosity: 400 cP</t>
  </si>
  <si>
    <t>Giemsa′s azur eosin methylene blue solution</t>
  </si>
  <si>
    <t>Azure-II-C.I.52010-52015</t>
  </si>
  <si>
    <t>3098 NUCLEASE FREE WATER A5X2 ML MMI</t>
  </si>
  <si>
    <t>44944-50G</t>
  </si>
  <si>
    <t>44944-50G FERRIC CHLORIDE HEXAHYDRATE</t>
  </si>
  <si>
    <t>72073-1KG</t>
  </si>
  <si>
    <t>SL-72073-1KG SODA LIME, PELLETS, WITH I.</t>
  </si>
  <si>
    <t>91230-500G</t>
  </si>
  <si>
    <t>91230-500G TRICHLOROACETIC ACID, ACS</t>
  </si>
  <si>
    <t>A6659 AMPSO, 25 g</t>
  </si>
  <si>
    <t>L0144_100MG</t>
  </si>
  <si>
    <t>L0144_100MG Lucifer Yellow CH</t>
  </si>
  <si>
    <t>P23938-5G</t>
  </si>
  <si>
    <t>QIA58-1000TEST</t>
  </si>
  <si>
    <t>QIA58-1000TEST BRDU CELL POLIFERATION</t>
  </si>
  <si>
    <t>S2002-25G</t>
  </si>
  <si>
    <t>S2002-25G SODIUM AZIDE, REAGENTPLUS TM</t>
  </si>
  <si>
    <t>S5130-500G</t>
  </si>
  <si>
    <t>S5130-500G SILICA, FUMED, POWDER</t>
  </si>
  <si>
    <t>61341-1KG</t>
  </si>
  <si>
    <t>61341 Lactose monohydrate</t>
  </si>
  <si>
    <t>B8381 BILE FROM BOVINE</t>
  </si>
  <si>
    <t>76508-1KT</t>
  </si>
  <si>
    <t>76508-1KT ATTO 647N PROTEIN LABELING KIT</t>
  </si>
  <si>
    <t>8.01962 Brij 35 for synthesis</t>
  </si>
  <si>
    <t>Glucono-delta-lactone</t>
  </si>
  <si>
    <t>M1381 4-methyllumbelliferone 100g</t>
  </si>
  <si>
    <t>N6877 L-Norleucine</t>
  </si>
  <si>
    <t>≥99%, analytical standard</t>
  </si>
  <si>
    <t>777854-1G TRIS(HYDROXYPROPYL)PHOSPHINE</t>
  </si>
  <si>
    <t>G25150-50G SEPHADEX G-25</t>
  </si>
  <si>
    <t>D9515-1G</t>
  </si>
  <si>
    <t>D9515 DRISELASE FROM BASIDIOMYCETES</t>
  </si>
  <si>
    <t>I7017-1G</t>
  </si>
  <si>
    <t>I7017-1G INDOLE-3-PYRUVIC ACID 1G</t>
  </si>
  <si>
    <t>SMB00249-1MG MYRICETIN 3-O-β-D-Galactopyranoside</t>
  </si>
  <si>
    <t>KIT</t>
  </si>
  <si>
    <t>P0043-5MG</t>
  </si>
  <si>
    <t>P0043-5MG PNU-120596</t>
  </si>
  <si>
    <t>318906-500ML</t>
  </si>
  <si>
    <t>5 wt. % in H2O</t>
  </si>
  <si>
    <t>E6003-25G</t>
  </si>
  <si>
    <t>E6003 Eosin Y disodium salt, CI 45380</t>
  </si>
  <si>
    <t>Dye content ≥85 %</t>
  </si>
  <si>
    <t>274739-1KG</t>
  </si>
  <si>
    <t>274739-1KG SAND, WHITE QUARTZ 50-70 </t>
  </si>
  <si>
    <t>274739-500G SAND, WHITE QUARTZ 50-70 MESH</t>
  </si>
  <si>
    <t>33034-100G L(+)-ASCORBIC ACID R. G</t>
  </si>
  <si>
    <t>89630-100G</t>
  </si>
  <si>
    <t>307521-100G</t>
  </si>
  <si>
    <t>307521-100G Resorcinol</t>
  </si>
  <si>
    <t>62335-10MG</t>
  </si>
  <si>
    <t>62335-10MG Lipoprotein Lipase from Pseudomonas sp.</t>
  </si>
  <si>
    <t>M6250-100ML β-Mercaptoethanol</t>
  </si>
  <si>
    <t>P9625-1G</t>
  </si>
  <si>
    <t>H7125-1G HISTAMINE FREE BASE CRYSTALLINE</t>
  </si>
  <si>
    <t>M9756-25MG METHYLCOBALAMIN,VITAM.B12</t>
  </si>
  <si>
    <t>S8875-500G SODIUM BICARBONATE</t>
  </si>
  <si>
    <t>SMB00706-1MG LYCOPENE, #98% (HPLC)</t>
  </si>
  <si>
    <t>193747-10G TRYPTAMIN 98% (T)</t>
  </si>
  <si>
    <t>N6658-500ML</t>
  </si>
  <si>
    <t>N6658-500ML NUTRIENT MIX F12 HAM, 500 ML</t>
  </si>
  <si>
    <t>P23938-5G O-phenylenediamine FLAKED, 99.5%</t>
  </si>
  <si>
    <t>N5252-5G NONADECANOIC ACID &gt;=98% (GC)</t>
  </si>
  <si>
    <t>258105-1L-PC SULFURIC ACID 95-98%</t>
  </si>
  <si>
    <t>PHL83337-10MG ISORHAMNETIN 3-RUTINOSID</t>
  </si>
  <si>
    <t>STARCH puriss. p.a., from potato, reag. ISO, reag. Ph. Eur., soluble</t>
  </si>
  <si>
    <t>PETROLEUM BENZINE BOILING RANGE 40-60</t>
  </si>
  <si>
    <t>32299-1L-D</t>
  </si>
  <si>
    <t>S4001-10MG</t>
  </si>
  <si>
    <t>A88255-100G p-anisidine</t>
  </si>
  <si>
    <t>O1877-1MG OCHRATOXIN A</t>
  </si>
  <si>
    <t>T90344-5G TYRAMINE, 99%</t>
  </si>
  <si>
    <t>207861-25G</t>
  </si>
  <si>
    <t>207861-25G Ammonium carbonate</t>
  </si>
  <si>
    <t xml:space="preserve"> 500 ML</t>
  </si>
  <si>
    <t>SET</t>
  </si>
  <si>
    <t>1 CS</t>
  </si>
  <si>
    <t>33130-100G</t>
  </si>
  <si>
    <t>33130-100G 4- (N,N-DIMETHYLAMINO)BENZALDEHYDE</t>
  </si>
  <si>
    <t>1 EA</t>
  </si>
  <si>
    <t>2,5 KG</t>
  </si>
  <si>
    <t>5 KU</t>
  </si>
  <si>
    <t>10080-100G</t>
  </si>
  <si>
    <t xml:space="preserve">10080-100G Alfa AMYLASE FROM FROM HOG PANCREAS </t>
  </si>
  <si>
    <t>388920-250G</t>
  </si>
  <si>
    <t>388920-250G Sorbitan monopalmitate</t>
  </si>
  <si>
    <t>C5269-10MG</t>
  </si>
  <si>
    <t>25 A</t>
  </si>
  <si>
    <t>11836153001 COMPLETE MINI PROTEASE INHIB 25 TABLET</t>
  </si>
  <si>
    <t>A25120-50G</t>
  </si>
  <si>
    <t>A25120-50G DEAE-SEPHADEX A-25 CHL.</t>
  </si>
  <si>
    <t>≥97%</t>
  </si>
  <si>
    <t>L2515-5MG</t>
  </si>
  <si>
    <t>L2515-5MG S.aureus Lipoteichoic Acid, 5mg</t>
  </si>
  <si>
    <t>≥98% HPLC, CAS št.: 23411-34-9</t>
  </si>
  <si>
    <t>≥98% HPLC, CAS št.: 107-95-9</t>
  </si>
  <si>
    <t>≥98% HPLC, CAS št.: 65899-87-8</t>
  </si>
  <si>
    <t>≥98% HPLC, CAS št.: 497-48-3</t>
  </si>
  <si>
    <t>≥98% HPLC, CAS št.: 520-36-5</t>
  </si>
  <si>
    <t>≥98% HPLC, CAS št.: 59-23-4</t>
  </si>
  <si>
    <t>≥98% HPLC, CAS št.: 492-62-6</t>
  </si>
  <si>
    <t>≥98% HPLC, CAS št.: 67-52-7</t>
  </si>
  <si>
    <t>≥98% HPLC, CAS št.: 10213-10-2</t>
  </si>
  <si>
    <t>≥98% HPLC, CAS št.: 14808-60-7</t>
  </si>
  <si>
    <t>≥98% HPLC, CAS št.: 548-83-4</t>
  </si>
  <si>
    <t>≥98% HPLC, CAS št.: 0007681110</t>
  </si>
  <si>
    <t>≥98% HPLC, CAS št.: 1303-96-4</t>
  </si>
  <si>
    <t>≥98% HPLC, CAS št.: 50-81-7</t>
  </si>
  <si>
    <t>≥98% HPLC, CAS št.: 7803-49-8</t>
  </si>
  <si>
    <t>≥98% HPLC, CAS št.: 57-48-7</t>
  </si>
  <si>
    <t>≥98% HPLC, CAS št.: 546-62-3</t>
  </si>
  <si>
    <t>≥98% HPLC, CAS št.: 73-32-5</t>
  </si>
  <si>
    <t>≥98% HPLC, CAS št.: 64044-51-5</t>
  </si>
  <si>
    <t>≥98% HPLC, CAS št.: 35175-16-7</t>
  </si>
  <si>
    <t>≥98% HPLC, CAS št.: 37267-86-0</t>
  </si>
  <si>
    <t>≥98% HPLC, CAS št.: 57-50-1</t>
  </si>
  <si>
    <t>≥98% HPLC, CAS št.: 14375-45-2</t>
  </si>
  <si>
    <t>≥98% HPLC, CAS št.: 106-49-0</t>
  </si>
  <si>
    <t>≥98% HPLC, CAS št.: 33401-87-5</t>
  </si>
  <si>
    <t>≥98% HPLC, CAS št.: 3682-35-7</t>
  </si>
  <si>
    <t>≥98% HPLC, CAS št.: 73-22-3</t>
  </si>
  <si>
    <t>≥98% HPLC, CAS št.: 9048-46-8</t>
  </si>
  <si>
    <t>≥98% HPLC, CAS št.: 5451-09-2</t>
  </si>
  <si>
    <t>≥98% HPLC, CAS št.: 74-79-3</t>
  </si>
  <si>
    <t>≥98% HPLC, CAS št.: 58-08-2</t>
  </si>
  <si>
    <t>≥98% HPLC, CAS št.: 225937-10-0</t>
  </si>
  <si>
    <t>≥98% HPLC, CAS št.: 582-60-5</t>
  </si>
  <si>
    <t>≥98% HPLC, CAS št.: 119-90-4</t>
  </si>
  <si>
    <t>≥99% HPLC, CAS št.: 56-86-0</t>
  </si>
  <si>
    <t>≥98% HPLC, CAS št.: 554-91-6</t>
  </si>
  <si>
    <t>≥98% HPLC, CAS št.: 69097-99-0</t>
  </si>
  <si>
    <t>≥98% HPLC, CAS št.: 520-26-3</t>
  </si>
  <si>
    <t>≥98% HPLC, CAS št.: 5351-23-5</t>
  </si>
  <si>
    <t>≥98% HPLC, CAS št.: 9005-80-5</t>
  </si>
  <si>
    <t>≥98% HPLC, CAS št.: 499-40-1</t>
  </si>
  <si>
    <t>≥98% HPLC, CAS št.: 1509-34-8</t>
  </si>
  <si>
    <t>≥98% HPLC, CAS št.: 491-70-3</t>
  </si>
  <si>
    <t>≥98% HPLC, CAS št.: 110-16-7</t>
  </si>
  <si>
    <t>≥98% HPLC, CAS št.: 69-65-8</t>
  </si>
  <si>
    <t>≥98% HPLC, CAS št.: 207511-10-2</t>
  </si>
  <si>
    <t>≥98% HPLC, CAS št.: 529-44-2</t>
  </si>
  <si>
    <t>≥98% HPLC, CAS št.: 1109-28-0</t>
  </si>
  <si>
    <t>≥98% HPLC, CAS št.: 343336-76-5</t>
  </si>
  <si>
    <t>≥98% HPLC, CAS št.: 51-52-5</t>
  </si>
  <si>
    <t>≥98% HPLC, CAS št.: 480-39-7</t>
  </si>
  <si>
    <t>≥98% HPLC, CAS št.: 9003-99-0</t>
  </si>
  <si>
    <t>≥98% HPLC, CAS št.: 480-40-0</t>
  </si>
  <si>
    <t>≥98% HPLC, CAS št.: 17629-30-0</t>
  </si>
  <si>
    <t>≥94% HPLC, powder, CAS št.: 207671-50-9</t>
  </si>
  <si>
    <t>≥98% HPLC, CAS št.: 56-45-1</t>
  </si>
  <si>
    <t>≥98% HPLC, CAS št.: 6138-23-4</t>
  </si>
  <si>
    <t>50 TESTS</t>
  </si>
  <si>
    <t>VIAL OF ~10,000 IU</t>
  </si>
  <si>
    <t>6 X 500 ML</t>
  </si>
  <si>
    <t>6 G</t>
  </si>
  <si>
    <t>70 REAKCIJ</t>
  </si>
  <si>
    <t>350 REAKCIJ</t>
  </si>
  <si>
    <t xml:space="preserve">5 G </t>
  </si>
  <si>
    <t>10 KU</t>
  </si>
  <si>
    <t>250 REAKCIJ</t>
  </si>
  <si>
    <t>50 REAKCIJ</t>
  </si>
  <si>
    <t>2500 UNIT</t>
  </si>
  <si>
    <t>1000 ENOT</t>
  </si>
  <si>
    <t>10115-5G-F</t>
  </si>
  <si>
    <t>93443-100ML</t>
  </si>
  <si>
    <t>A3699-100ML</t>
  </si>
  <si>
    <t>A6885-100MG</t>
  </si>
  <si>
    <t>B8026-5G</t>
  </si>
  <si>
    <t>D9503-5G</t>
  </si>
  <si>
    <t>T1426-1G</t>
  </si>
  <si>
    <t xml:space="preserve"> 100 MG</t>
  </si>
  <si>
    <t>4X25 ML</t>
  </si>
  <si>
    <t>100000 UNITS</t>
  </si>
  <si>
    <t>200 KOS</t>
  </si>
  <si>
    <t>100 UNITS</t>
  </si>
  <si>
    <t>10.000 ENOT/G</t>
  </si>
  <si>
    <t>8005100250 PALMITOYL CHLORIDE FOR SYNTH.</t>
  </si>
  <si>
    <t>1.09033.0500 SCHIFFOV REAGENT, 500 ML</t>
  </si>
  <si>
    <t>A200</t>
  </si>
  <si>
    <t>A10</t>
  </si>
  <si>
    <t>A250</t>
  </si>
  <si>
    <t>A100</t>
  </si>
  <si>
    <t>732338-250MG</t>
  </si>
  <si>
    <t>A500000</t>
  </si>
  <si>
    <t>D5648-10X1L</t>
  </si>
  <si>
    <t>M1381-100G</t>
  </si>
  <si>
    <t>60 G</t>
  </si>
  <si>
    <t>50 UG</t>
  </si>
  <si>
    <t>A50000</t>
  </si>
  <si>
    <t>A50</t>
  </si>
  <si>
    <t>A25</t>
  </si>
  <si>
    <t>A1000</t>
  </si>
  <si>
    <t>ERMBC514-25G</t>
  </si>
  <si>
    <t>N6877-1G</t>
  </si>
  <si>
    <t>P9523-5ML</t>
  </si>
  <si>
    <t>A6659-25G</t>
  </si>
  <si>
    <t>H8889-500ML</t>
  </si>
  <si>
    <t>PHL89652-10 MG</t>
  </si>
  <si>
    <t>X100-500ML</t>
  </si>
  <si>
    <t>H7640-1MG</t>
  </si>
  <si>
    <t>H4784-250 MG</t>
  </si>
  <si>
    <t>B8381-10G</t>
  </si>
  <si>
    <t>W4502-10X50ML</t>
  </si>
  <si>
    <t>5009915</t>
  </si>
  <si>
    <t>5010270</t>
  </si>
  <si>
    <t>5010397</t>
  </si>
  <si>
    <t>5010486</t>
  </si>
  <si>
    <t>5010804</t>
  </si>
  <si>
    <t>5011107</t>
  </si>
  <si>
    <t>5011120</t>
  </si>
  <si>
    <t>5011220</t>
  </si>
  <si>
    <t>5011221</t>
  </si>
  <si>
    <t>5011636</t>
  </si>
  <si>
    <t>5011673</t>
  </si>
  <si>
    <t>5011674</t>
  </si>
  <si>
    <t>03813-5MG</t>
  </si>
  <si>
    <t>03813-5MG Dihydrocapsaicin</t>
  </si>
  <si>
    <t>5012066</t>
  </si>
  <si>
    <t>5012101</t>
  </si>
  <si>
    <t>5012134</t>
  </si>
  <si>
    <t>5012256</t>
  </si>
  <si>
    <t>5012275</t>
  </si>
  <si>
    <t>5012484</t>
  </si>
  <si>
    <t>5012487</t>
  </si>
  <si>
    <t>5012488</t>
  </si>
  <si>
    <t>5012630</t>
  </si>
  <si>
    <t>5012635</t>
  </si>
  <si>
    <t>5012667</t>
  </si>
  <si>
    <t>5012668</t>
  </si>
  <si>
    <t>5012669</t>
  </si>
  <si>
    <t>5012670</t>
  </si>
  <si>
    <t>5012671</t>
  </si>
  <si>
    <t>5012810</t>
  </si>
  <si>
    <t>5012960</t>
  </si>
  <si>
    <t>5012961</t>
  </si>
  <si>
    <t>5013097</t>
  </si>
  <si>
    <t>5013098</t>
  </si>
  <si>
    <t>5013185</t>
  </si>
  <si>
    <t>5013620</t>
  </si>
  <si>
    <t>5013662</t>
  </si>
  <si>
    <t>5013663</t>
  </si>
  <si>
    <t>5013718</t>
  </si>
  <si>
    <t>5013740</t>
  </si>
  <si>
    <t>5013741</t>
  </si>
  <si>
    <t>5013742</t>
  </si>
  <si>
    <t>5013791</t>
  </si>
  <si>
    <t>5013792</t>
  </si>
  <si>
    <t>5013793</t>
  </si>
  <si>
    <t>71690-1KG</t>
  </si>
  <si>
    <t>71690-1KG Natrijev hidroksid,pellets</t>
  </si>
  <si>
    <t>A3059-50G</t>
  </si>
  <si>
    <t>P5504-100G</t>
  </si>
  <si>
    <t>P5504-100G Potassium phosphate dibasic</t>
  </si>
  <si>
    <t>U2625-25G</t>
  </si>
  <si>
    <t>208043-100G</t>
  </si>
  <si>
    <t>208046-100G SODIUM SULFIDE NONAHYDRATE</t>
  </si>
  <si>
    <t>A4378-1G</t>
  </si>
  <si>
    <t>A4378-1G Albumin</t>
  </si>
  <si>
    <t>A4915-500G</t>
  </si>
  <si>
    <t>A7511-10G</t>
  </si>
  <si>
    <t>A7511-10G ALBUMIN, BOVINE, 1X</t>
  </si>
  <si>
    <t>A9418-50G</t>
  </si>
  <si>
    <t>A9418-50G BOVINE SERUM ALBUMIN, LYOPHILIZED</t>
  </si>
  <si>
    <t>APOAF-20TST</t>
  </si>
  <si>
    <t>APOAF-20TST Annexin V-FITC APOPTOSIS DETECTION KIT</t>
  </si>
  <si>
    <t>A20</t>
  </si>
  <si>
    <t>F4375-50G</t>
  </si>
  <si>
    <t>F4375-50G FICOLL® PM 400</t>
  </si>
  <si>
    <t>C0884-25MG</t>
  </si>
  <si>
    <t>SL-03950590-10MG</t>
  </si>
  <si>
    <t>(03950590-10MG) EPICATECHIN GALLATE</t>
  </si>
  <si>
    <t>10 mg</t>
  </si>
  <si>
    <t>5013794</t>
  </si>
  <si>
    <t>5013795</t>
  </si>
  <si>
    <t>5013796</t>
  </si>
  <si>
    <t>5013798</t>
  </si>
  <si>
    <t>5013799</t>
  </si>
  <si>
    <t>5013800</t>
  </si>
  <si>
    <t>5013801</t>
  </si>
  <si>
    <t>5013802</t>
  </si>
  <si>
    <t>5013803</t>
  </si>
  <si>
    <t>1151871000 Nitric acid 69%</t>
  </si>
  <si>
    <t>140295-100ML</t>
  </si>
  <si>
    <t>140295-100ML Decanoyl chloride</t>
  </si>
  <si>
    <t>17304-1G</t>
  </si>
  <si>
    <t>17304-1G Crocin</t>
  </si>
  <si>
    <t>188255-5G</t>
  </si>
  <si>
    <t>188255-5G Hydroxyphenethyl alcohol</t>
  </si>
  <si>
    <t>212946-500G</t>
  </si>
  <si>
    <t>212946-500G Copper (I) chloride</t>
  </si>
  <si>
    <t>248614-100G</t>
  </si>
  <si>
    <t>248614-100G Ammonium persulfate</t>
  </si>
  <si>
    <t>328456-100G</t>
  </si>
  <si>
    <t>328456-100G 3-METHOXYPHENOL</t>
  </si>
  <si>
    <t>337951-25G</t>
  </si>
  <si>
    <t>337951-25G Quercetin hydrate</t>
  </si>
  <si>
    <t>420840-1L</t>
  </si>
  <si>
    <t>420840-1L Ludox-AS-40 colloidal silica</t>
  </si>
  <si>
    <t>458848-100G</t>
  </si>
  <si>
    <t>458848-100G Allura red AC</t>
  </si>
  <si>
    <t>459747-500ML</t>
  </si>
  <si>
    <t>459747-500ML CYCLOPENTANE, 500ML</t>
  </si>
  <si>
    <t>471283-100ML</t>
  </si>
  <si>
    <t>471283-100ML TRIETHYLAMINE, 99,5%, 100ML</t>
  </si>
  <si>
    <t xml:space="preserve">47612-250MG </t>
  </si>
  <si>
    <t>47612-250MG  Folinic acid calcium salt hydrate</t>
  </si>
  <si>
    <t>48710-100G-F</t>
  </si>
  <si>
    <t>48710-100G-F Propyl gallate</t>
  </si>
  <si>
    <t>49601-100G</t>
  </si>
  <si>
    <t>49601-100G L-glutamic acid monopotassium salt</t>
  </si>
  <si>
    <t>58035-25ML-F</t>
  </si>
  <si>
    <t>58035-25ML-F 3-iodopropyltrimethoxysilan</t>
  </si>
  <si>
    <t>60372-5MG-F</t>
  </si>
  <si>
    <t>60372-5MG-F Secoisolariciresinol</t>
  </si>
  <si>
    <t>62240-250ML-F</t>
  </si>
  <si>
    <t>62240-250ML-F Linoleic acid</t>
  </si>
  <si>
    <t>63087-250G</t>
  </si>
  <si>
    <t>63087-250G magnesium nitrate hexahydrate,ACS</t>
  </si>
  <si>
    <t>76183-25G</t>
  </si>
  <si>
    <t>76183-25G 6-O-PALMITOYL-L-ASCORBIC ACID</t>
  </si>
  <si>
    <t>76929-250ML</t>
  </si>
  <si>
    <t>76929-250ML  1-PENTANOL, ASC, 250 ML</t>
  </si>
  <si>
    <t>78666-25MG-F</t>
  </si>
  <si>
    <t>78666-25MG-F Taxifolin</t>
  </si>
  <si>
    <t>8074911000 Polyethy.glycol 6000 for synt.</t>
  </si>
  <si>
    <t>95209-50G</t>
  </si>
  <si>
    <t>95209-50G L-ASCORBIC ACID</t>
  </si>
  <si>
    <t>5013804</t>
  </si>
  <si>
    <t>5013805</t>
  </si>
  <si>
    <t>5013806</t>
  </si>
  <si>
    <t>5013966</t>
  </si>
  <si>
    <t>5013967</t>
  </si>
  <si>
    <t>5013975</t>
  </si>
  <si>
    <t>5013989</t>
  </si>
  <si>
    <t>5014230</t>
  </si>
  <si>
    <t>5014229</t>
  </si>
  <si>
    <t>5014408</t>
  </si>
  <si>
    <t>5014409</t>
  </si>
  <si>
    <t>5014411</t>
  </si>
  <si>
    <t>5014412</t>
  </si>
  <si>
    <t>5014419</t>
  </si>
  <si>
    <t>5014425</t>
  </si>
  <si>
    <t>5014428</t>
  </si>
  <si>
    <t>5014432</t>
  </si>
  <si>
    <t>5014433</t>
  </si>
  <si>
    <t>5014434</t>
  </si>
  <si>
    <t>5014442</t>
  </si>
  <si>
    <t>5014444</t>
  </si>
  <si>
    <t>5014445</t>
  </si>
  <si>
    <t>5014446</t>
  </si>
  <si>
    <t>5014447</t>
  </si>
  <si>
    <t>5014448</t>
  </si>
  <si>
    <t>5014450</t>
  </si>
  <si>
    <t>5014451</t>
  </si>
  <si>
    <t>5017586</t>
  </si>
  <si>
    <t>5007199</t>
  </si>
  <si>
    <t>5007200</t>
  </si>
  <si>
    <t>5007201</t>
  </si>
  <si>
    <t>5007202</t>
  </si>
  <si>
    <t>5007205</t>
  </si>
  <si>
    <t>5007209</t>
  </si>
  <si>
    <t>5007211</t>
  </si>
  <si>
    <t>5007212</t>
  </si>
  <si>
    <t>5007213</t>
  </si>
  <si>
    <t>5007214</t>
  </si>
  <si>
    <t>5007215</t>
  </si>
  <si>
    <t>5007216</t>
  </si>
  <si>
    <t>5007217</t>
  </si>
  <si>
    <t>5007219</t>
  </si>
  <si>
    <t>5007220</t>
  </si>
  <si>
    <t>5007221</t>
  </si>
  <si>
    <t>5007223</t>
  </si>
  <si>
    <t>5007226</t>
  </si>
  <si>
    <t>5007227</t>
  </si>
  <si>
    <t>5007228</t>
  </si>
  <si>
    <t>5007229</t>
  </si>
  <si>
    <t>5007230</t>
  </si>
  <si>
    <t>5007235</t>
  </si>
  <si>
    <t>5007236</t>
  </si>
  <si>
    <t>5007237</t>
  </si>
  <si>
    <t>5007241</t>
  </si>
  <si>
    <t>5007243</t>
  </si>
  <si>
    <t>5007244</t>
  </si>
  <si>
    <t>5007245</t>
  </si>
  <si>
    <t>5007246</t>
  </si>
  <si>
    <t>5007247</t>
  </si>
  <si>
    <t>5007249</t>
  </si>
  <si>
    <t>5007250</t>
  </si>
  <si>
    <t>5007252</t>
  </si>
  <si>
    <t>5007253</t>
  </si>
  <si>
    <t>5007254</t>
  </si>
  <si>
    <t>5007256</t>
  </si>
  <si>
    <t>5007261</t>
  </si>
  <si>
    <t>5007262</t>
  </si>
  <si>
    <t>5007263</t>
  </si>
  <si>
    <t>5007264</t>
  </si>
  <si>
    <t>5007265</t>
  </si>
  <si>
    <t>5007267</t>
  </si>
  <si>
    <t>M0262-100G</t>
  </si>
  <si>
    <t>M9647-1KG</t>
  </si>
  <si>
    <t>M9647-1KG D-Mannitol</t>
  </si>
  <si>
    <t>5007270</t>
  </si>
  <si>
    <t>5007278</t>
  </si>
  <si>
    <t>5007281</t>
  </si>
  <si>
    <t>5007287</t>
  </si>
  <si>
    <t>5007290</t>
  </si>
  <si>
    <t>5007293</t>
  </si>
  <si>
    <t>5007294</t>
  </si>
  <si>
    <t>5007297</t>
  </si>
  <si>
    <t>5007302</t>
  </si>
  <si>
    <t>5007304</t>
  </si>
  <si>
    <t>5007308</t>
  </si>
  <si>
    <t>5007310</t>
  </si>
  <si>
    <t>5007319</t>
  </si>
  <si>
    <t>5007322</t>
  </si>
  <si>
    <t>5007325</t>
  </si>
  <si>
    <t>5007329</t>
  </si>
  <si>
    <t>5007334</t>
  </si>
  <si>
    <t>5007347</t>
  </si>
  <si>
    <t>5007368</t>
  </si>
  <si>
    <t>5007373</t>
  </si>
  <si>
    <t>5007378</t>
  </si>
  <si>
    <t>5007379</t>
  </si>
  <si>
    <t>5007393</t>
  </si>
  <si>
    <t>5007394</t>
  </si>
  <si>
    <t>5007413</t>
  </si>
  <si>
    <t>Naročnikova šifra</t>
  </si>
  <si>
    <t>UNIVERZA V LJUBLJANI, BIOTEHNIŠKA FAKULTETA</t>
  </si>
  <si>
    <t>Ponudnik:</t>
  </si>
  <si>
    <t>NAZIV IZDELKA - ZAHTEVANO</t>
  </si>
  <si>
    <t>Skupaj</t>
  </si>
  <si>
    <t>puriss. p.a., ACS reagent, reag. ISO, low boiling point 
hydrogen treated naphtha, bp≥ 90% 40-60 °C (≥ 90%)</t>
  </si>
  <si>
    <t>BioReagent, suitable for cell culture, suitable for insect 
cell culture, suitable for plant cell culture, ≥99.0%</t>
  </si>
  <si>
    <t>suitable for electrophoresis, for molecular biology, 
99.0-101.0% (titration)</t>
  </si>
  <si>
    <t>lyophilized powder, BioUltra, ≥30 units/mg protein, 
for molecular biology</t>
  </si>
  <si>
    <t>Naročnik ne odgovarja za morebitne napake v postavitvi formul</t>
  </si>
  <si>
    <t>Sivo obarvane celice v stolpcu F pomenijo, da ponudnik ne more ponuditi alternativnega proizvoda drugega proizvajalca</t>
  </si>
  <si>
    <t>Javno naročilo za dobavo kemikalij proizvajalca SIGMA ALDRICH - nevalidirane metode</t>
  </si>
  <si>
    <t>Sklop 2: Kemikalije proizvajalca SIGMA ALDRICH (nevalidirane)</t>
  </si>
  <si>
    <t>Javno naročilo za dobavo kemikalij proizvajalca SIGMA ALDRICH - validirane metode</t>
  </si>
  <si>
    <t>Sklop 1: Kemikalije proizvajalca SIGMA ALDRICH (validirane)</t>
  </si>
  <si>
    <t>stabilized with about 10% methanol and calcium carbonate for histology</t>
  </si>
  <si>
    <t>BioUltra, for molecular biology, ≥99.0% (T)</t>
  </si>
  <si>
    <t>Mw ~47,000</t>
  </si>
  <si>
    <t>ACS reagent</t>
  </si>
  <si>
    <t>ACS reagent, ≥98.0%</t>
  </si>
  <si>
    <t>reagent grade, 115% H3PO4 basis</t>
  </si>
  <si>
    <t>powder, &lt;5 μm, ≥99.9% trace metals basis</t>
  </si>
  <si>
    <t>powder, ≥99.9% trace metals basis</t>
  </si>
  <si>
    <t>ACS reagent, ≥99.8%</t>
  </si>
  <si>
    <t>97%, powder</t>
  </si>
  <si>
    <t>potency ≥900 μg per mg</t>
  </si>
  <si>
    <t>DNA amplification: suitable</t>
  </si>
  <si>
    <t>D.P.X., viscous liquid, 0.904 g/mL at 25 °C</t>
  </si>
  <si>
    <t>reagent grade, powder, 98%</t>
  </si>
  <si>
    <t>glacial, puriss. p.a., ACS reagent, reag. ISO, reag. Ph. Eur., ≥99.8%</t>
  </si>
  <si>
    <t>reagent grade</t>
  </si>
  <si>
    <t>95%, solid</t>
  </si>
  <si>
    <t>HPLC Plus, Impurities: ≤0.0003% non-volatile matter
≤1 ppb fluorescence (quinine) at 254 nm
≤1 ppb fluorescence (quinine) at 365 nm</t>
  </si>
  <si>
    <t>98%, application(s): metabolomics
vitamins, nutraceuticals, and natural products</t>
  </si>
  <si>
    <t>surface tension 43 mN/m (1% aqueous)</t>
  </si>
  <si>
    <t>98%, 1.05 g/mL at 25 °C</t>
  </si>
  <si>
    <t>liquid, 1.18 g/mL at 25 °C</t>
  </si>
  <si>
    <t>"100%", 99.96 atom % D, contains 0.03 % (v/v) TMS</t>
  </si>
  <si>
    <t>anhydrous, powder, 99.99% trace metals basis</t>
  </si>
  <si>
    <t>99.9 atom % D, contains 0.03 % (v/v) TMS</t>
  </si>
  <si>
    <t>puriss. p.a., ACS reagent, crystallized, 98.0-102% (RT)</t>
  </si>
  <si>
    <t>2 M (with respect to acid)</t>
  </si>
  <si>
    <t>primary reference standard</t>
  </si>
  <si>
    <t>≥97.0% (HPLC)</t>
  </si>
  <si>
    <t>BioReagent, ≥97.0% (calc. on dry substance, NT)</t>
  </si>
  <si>
    <t>puriss. p.a., ACS reagent, &gt;=99.0% (RT)</t>
  </si>
  <si>
    <t>tested according to Ph. Eur.</t>
  </si>
  <si>
    <t>≥90% ((Assay))</t>
  </si>
  <si>
    <t>dialyzed, lyophilized, powder, ~100000 U/mg</t>
  </si>
  <si>
    <t>BioUltra, ≥99.0% (KT)</t>
  </si>
  <si>
    <t>BioUltra, for molecular biology, ≥99.0% (GC)</t>
  </si>
  <si>
    <t>Construction of bacterial strains that carry inducible T7 RNA Polymerase</t>
  </si>
  <si>
    <t>powder or chunks, &lt;10 μm, 99%</t>
  </si>
  <si>
    <t>p.a., with indicator, pellets</t>
  </si>
  <si>
    <t>6000, for synthesis, potency: 
28000 mg/kg LD50, oral (Rat)
&gt;20000 mg/kg LD50, skin (Rabbit)</t>
  </si>
  <si>
    <t>purum p.a., ≥98.0% (T)</t>
  </si>
  <si>
    <t>ACS reagent, for the determination of Fe in blood according to Heilmeyer, ≥99.5%</t>
  </si>
  <si>
    <t>puriss., ≥99.0% (GC)</t>
  </si>
  <si>
    <t>BioUltra, for molecular biology, pH 8.0</t>
  </si>
  <si>
    <t>BioUltra, for molecular biology, ~10% in H2O</t>
  </si>
  <si>
    <t>Solubility: water: 0.02 g/10 mL, clear to hazy, colorless to faint yellow or tan</t>
  </si>
  <si>
    <t>BioUltra, 4,000</t>
  </si>
  <si>
    <t>meets EP, BP, USP testing specifications</t>
  </si>
  <si>
    <t>liquid, sterile-filtered, suitable for cell culture</t>
  </si>
  <si>
    <t>99%, solid</t>
  </si>
  <si>
    <t>BioReagent, for molecular biology</t>
  </si>
  <si>
    <t>Solubility water: 50 g/L, powder</t>
  </si>
  <si>
    <t>flow cytometry: suitable, fluorometric</t>
  </si>
  <si>
    <t>≥99.0% (GC), powder</t>
  </si>
  <si>
    <t>BioXtra, cationic, 95.0-105.0% (calculated on dry substance)</t>
  </si>
  <si>
    <t>bile acid mixture</t>
  </si>
  <si>
    <t>≥98.0% (titration)</t>
  </si>
  <si>
    <t>anhydrous, granular, ≤7.0 mm, ≥93.0%</t>
  </si>
  <si>
    <t>≥98% (HPLC), powder</t>
  </si>
  <si>
    <t>European Pharmacopoeia (EP) Reference Standard</t>
  </si>
  <si>
    <t>aqueous solution, ≥700 units/g</t>
  </si>
  <si>
    <t>chitinase substrate</t>
  </si>
  <si>
    <t>powder, reagent type: reductant</t>
  </si>
  <si>
    <t>from non-animal source, suitable for cell culture, meets EP, USP testing specifications</t>
  </si>
  <si>
    <t>USP/NF, crystals, pharmaceutical (small molecule)</t>
  </si>
  <si>
    <t>from salmon testes, solid</t>
  </si>
  <si>
    <t>≥99.5%, oil</t>
  </si>
  <si>
    <t>With 4500 mg/L glucose, sodium pyruvate, and sodium bicarbonate, without L-glutamine, liquid, sterile-filtered, suitable for cell culture</t>
  </si>
  <si>
    <t>potency: ≥850 μg per mg</t>
  </si>
  <si>
    <t>suitable for determination of total protein by Lowry method, 2 N</t>
  </si>
  <si>
    <t>powder, mol wt ≥750,000</t>
  </si>
  <si>
    <t>100 g/L in H2O, sterile-filtered, BioXtra, suitable for cell culture,sterile-filtered</t>
  </si>
  <si>
    <t>45% in H2O, sterile-filtered, BioXtra, suitable for cell culture, sterile-filtered</t>
  </si>
  <si>
    <t>certified by the Biological Stain Commission</t>
  </si>
  <si>
    <t>from bovine kidney</t>
  </si>
  <si>
    <t>With sodium bicarbonate, liquid, sterile-filtered, suitable for cell culture</t>
  </si>
  <si>
    <t>solution for hematology, histology</t>
  </si>
  <si>
    <t>solution, bacterial cell wall polymer</t>
  </si>
  <si>
    <t>lyophilized powder, ≥2,000 units/mg protein, Protein ≥20 % by biuret</t>
  </si>
  <si>
    <t>Type II, ≥125 units/mg protein (using olive oil (30 min incubation)), 30-90 units/mg protein (using triacetin)</t>
  </si>
  <si>
    <t>BioXtra, ≥97% (TLC)</t>
  </si>
  <si>
    <t>detergent for use in cell lysis</t>
  </si>
  <si>
    <t>99%, powder, water: soluble 25 mg/mL, clear to slightly hazy, colorless</t>
  </si>
  <si>
    <t>suitable for preparation of Nujol mulls for infrared spectroscopy, light oil</t>
  </si>
  <si>
    <t>For Nuclear counterstain in Fluorescence Microscopy</t>
  </si>
  <si>
    <t>potency: ≥900 IU/mg</t>
  </si>
  <si>
    <t>With L-glutamine and sodium bicarbonate, liquid, sterile-filtered, suitable for cell culture</t>
  </si>
  <si>
    <t>≥97% (HPLC), solid</t>
  </si>
  <si>
    <t>pH 8.5-9.5 (20 °C), aseptically filled</t>
  </si>
  <si>
    <t>flaked, 99.5%</t>
  </si>
  <si>
    <t>Used to detect the presence of wood fiber</t>
  </si>
  <si>
    <t>ACS reagent, 99.0-100.5%</t>
  </si>
  <si>
    <t>BioReagent, powder, suitable for cell culture</t>
  </si>
  <si>
    <t>ReagentPlus</t>
  </si>
  <si>
    <t>8 × USP specifications</t>
  </si>
  <si>
    <t>from rice</t>
  </si>
  <si>
    <t>phyproof® Reference Substance</t>
  </si>
  <si>
    <t>This proliferation assay is a non-isotopic immunoassay for quantification of BrdU incorporation into newly synthesized DNA of actively proliferating cells.</t>
  </si>
  <si>
    <t>Ready Made Solution, 100 mg/mL in ethanol: isopropanol (95:5), ≥98% (HPLC)</t>
  </si>
  <si>
    <t>for serum, plasma, cell culture supernatant and urine</t>
  </si>
  <si>
    <t>for serum, plasma, cell culture supernatants and urine</t>
  </si>
  <si>
    <t>ReagentPlus®, ≥99.5%</t>
  </si>
  <si>
    <t>5 M in H2O, BioReagent, for molecular biology, suitable for cell culture</t>
  </si>
  <si>
    <t>solution (7.5%), sterile-filtered, BioReagent, suitable for cell culture</t>
  </si>
  <si>
    <t>synthetic, ≥96% (HPLC)</t>
  </si>
  <si>
    <t>reagent grade, ≥99.0% (titration), crystalline</t>
  </si>
  <si>
    <t>expressed in E. coli, ≥3,000 units/mg protein</t>
  </si>
  <si>
    <t>0.4%, liquid, sterile-filtered, suitable for cell culture</t>
  </si>
  <si>
    <t>≥99%, crystalline</t>
  </si>
  <si>
    <t>≥900 μg per mg (as vancomycin base)</t>
  </si>
  <si>
    <t>synthetic, for flavors and fragrances</t>
  </si>
  <si>
    <t>≥99%, FG</t>
  </si>
  <si>
    <t>laboratory grade</t>
  </si>
  <si>
    <t>Alconox, Inc. 1304</t>
  </si>
  <si>
    <t>ACS reagent, anhydrous, ≥99.0%, contains BHT as inhibitor</t>
  </si>
  <si>
    <t>Solid, AldrichCPR</t>
  </si>
  <si>
    <t>Medium, 1 g swells to 4-6 mL</t>
  </si>
  <si>
    <t>anhydrous, ReagentPlus®, ≥99.5%</t>
  </si>
  <si>
    <t>for in vitro diagnostic use</t>
  </si>
  <si>
    <t>Lyophilizate from Pichia pastoris</t>
  </si>
  <si>
    <t>grade I, from bovine pancreas, expressed in Pichia pastoris</t>
  </si>
  <si>
    <t> 95%, water: soluble 340 mg/L at 25 °C(lit.)</t>
  </si>
  <si>
    <t>for analysis EMSURE® ACS,Reag. Ph Eur</t>
  </si>
  <si>
    <t> ≥80%, reagent type: reductant</t>
  </si>
  <si>
    <t>suitable for microbiology, NutriSelect® Basic</t>
  </si>
  <si>
    <t> sufficient for 2500 colorimetric tests</t>
  </si>
  <si>
    <t>TWEEN® 20, viscous liquid</t>
  </si>
  <si>
    <t>Biomax®, filter diam. 76 mm</t>
  </si>
  <si>
    <t> phyproof® Reference Substance</t>
  </si>
  <si>
    <t> BioReagent, suitable for electrophoresis</t>
  </si>
  <si>
    <t>puriss., meets analytical specification of Ph. Eur., BP, USP, FCC, E 339, anhydrous, 
98-100.5% (calc. to the dried substance)</t>
  </si>
  <si>
    <t>With 4500 mg/L glucose, L-glutamine, and sodium bicarbonate, without sodium 
pyruvate, liquid, sterile-filtered, suitable for cell culture</t>
  </si>
  <si>
    <t>powder, suitable for cell culture, suitable for insect cell culture, suitable for plant 
cell culture, ≥99.0%</t>
  </si>
  <si>
    <t>10x0,75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</si>
</sst>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wrapText="1"/>
    </xf>
    <xf numFmtId="0" fontId="0" fillId="0" borderId="0" xfId="0" applyProtection="1"/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6" xfId="0" applyFont="1" applyFill="1" applyBorder="1" applyAlignment="1" applyProtection="1">
      <alignment horizontal="left" wrapText="1"/>
    </xf>
    <xf numFmtId="0" fontId="1" fillId="0" borderId="7" xfId="0" applyFont="1" applyFill="1" applyBorder="1" applyAlignment="1" applyProtection="1">
      <alignment horizontal="left" wrapText="1"/>
    </xf>
    <xf numFmtId="0" fontId="1" fillId="0" borderId="7" xfId="0" applyFont="1" applyFill="1" applyBorder="1" applyAlignment="1" applyProtection="1">
      <alignment horizontal="right" wrapText="1"/>
    </xf>
    <xf numFmtId="164" fontId="1" fillId="0" borderId="7" xfId="0" applyNumberFormat="1" applyFont="1" applyFill="1" applyBorder="1" applyAlignment="1" applyProtection="1">
      <alignment horizontal="center" wrapText="1"/>
    </xf>
    <xf numFmtId="0" fontId="1" fillId="0" borderId="7" xfId="0" applyFont="1" applyFill="1" applyBorder="1" applyAlignment="1" applyProtection="1">
      <alignment horizontal="center" wrapText="1"/>
    </xf>
    <xf numFmtId="0" fontId="0" fillId="0" borderId="0" xfId="0" applyFill="1" applyBorder="1" applyProtection="1"/>
    <xf numFmtId="0" fontId="0" fillId="0" borderId="0" xfId="0" applyFill="1" applyProtection="1"/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Protection="1"/>
    <xf numFmtId="0" fontId="3" fillId="0" borderId="5" xfId="0" applyFont="1" applyBorder="1" applyProtection="1"/>
    <xf numFmtId="0" fontId="3" fillId="5" borderId="5" xfId="0" applyFont="1" applyFill="1" applyBorder="1" applyProtection="1"/>
    <xf numFmtId="164" fontId="2" fillId="0" borderId="1" xfId="0" applyNumberFormat="1" applyFont="1" applyFill="1" applyBorder="1" applyProtection="1"/>
    <xf numFmtId="0" fontId="3" fillId="5" borderId="1" xfId="0" applyFont="1" applyFill="1" applyBorder="1" applyProtection="1"/>
    <xf numFmtId="0" fontId="3" fillId="0" borderId="1" xfId="0" applyFont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right" wrapText="1"/>
    </xf>
    <xf numFmtId="164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right" wrapText="1"/>
    </xf>
    <xf numFmtId="9" fontId="2" fillId="0" borderId="1" xfId="0" applyNumberFormat="1" applyFont="1" applyFill="1" applyBorder="1" applyAlignment="1" applyProtection="1">
      <alignment horizontal="left" wrapText="1"/>
    </xf>
    <xf numFmtId="9" fontId="2" fillId="0" borderId="1" xfId="0" applyNumberFormat="1" applyFont="1" applyFill="1" applyBorder="1" applyAlignment="1" applyProtection="1">
      <alignment horizontal="left"/>
    </xf>
    <xf numFmtId="10" fontId="2" fillId="0" borderId="1" xfId="0" applyNumberFormat="1" applyFont="1" applyFill="1" applyBorder="1" applyAlignment="1" applyProtection="1">
      <alignment horizontal="left" wrapText="1"/>
    </xf>
    <xf numFmtId="1" fontId="2" fillId="0" borderId="1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/>
    </xf>
    <xf numFmtId="164" fontId="2" fillId="0" borderId="1" xfId="0" applyNumberFormat="1" applyFont="1" applyFill="1" applyBorder="1" applyAlignment="1" applyProtection="1">
      <alignment wrapText="1"/>
    </xf>
    <xf numFmtId="0" fontId="4" fillId="0" borderId="1" xfId="0" applyFont="1" applyFill="1" applyBorder="1" applyAlignment="1" applyProtection="1">
      <alignment horizontal="left"/>
    </xf>
    <xf numFmtId="0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Fill="1" applyBorder="1" applyProtection="1"/>
    <xf numFmtId="0" fontId="2" fillId="0" borderId="1" xfId="0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right"/>
    </xf>
    <xf numFmtId="2" fontId="6" fillId="2" borderId="1" xfId="0" applyNumberFormat="1" applyFont="1" applyFill="1" applyBorder="1" applyProtection="1"/>
    <xf numFmtId="0" fontId="0" fillId="0" borderId="0" xfId="0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164" fontId="3" fillId="0" borderId="5" xfId="0" applyNumberFormat="1" applyFont="1" applyBorder="1" applyProtection="1">
      <protection locked="0"/>
    </xf>
    <xf numFmtId="2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right" wrapText="1"/>
      <protection locked="0"/>
    </xf>
    <xf numFmtId="49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4" fontId="2" fillId="0" borderId="1" xfId="0" applyNumberFormat="1" applyFont="1" applyFill="1" applyBorder="1" applyProtection="1">
      <protection locked="0"/>
    </xf>
    <xf numFmtId="0" fontId="3" fillId="0" borderId="0" xfId="0" applyFont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left" wrapText="1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6" fillId="0" borderId="3" xfId="0" applyFont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 wrapText="1"/>
    </xf>
  </cellXfs>
  <cellStyles count="1">
    <cellStyle name="Navadno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O286"/>
  <sheetViews>
    <sheetView tabSelected="1" workbookViewId="0">
      <pane ySplit="6" topLeftCell="A7" activePane="bottomLeft" state="frozen"/>
      <selection pane="bottomLeft" activeCell="F16" sqref="F16"/>
    </sheetView>
  </sheetViews>
  <sheetFormatPr defaultRowHeight="15" x14ac:dyDescent="0.25"/>
  <cols>
    <col min="1" max="1" width="7" style="3" bestFit="1" customWidth="1"/>
    <col min="2" max="2" width="11.7109375" style="3" customWidth="1"/>
    <col min="3" max="3" width="16.5703125" style="3" bestFit="1" customWidth="1"/>
    <col min="4" max="4" width="63.7109375" style="3" bestFit="1" customWidth="1"/>
    <col min="5" max="5" width="52.5703125" style="3" bestFit="1" customWidth="1"/>
    <col min="6" max="6" width="32" style="3" customWidth="1"/>
    <col min="7" max="7" width="12.85546875" style="51" bestFit="1" customWidth="1"/>
    <col min="8" max="8" width="8.140625" style="51" bestFit="1" customWidth="1"/>
    <col min="9" max="9" width="8.42578125" style="3" bestFit="1" customWidth="1"/>
    <col min="10" max="10" width="10.140625" style="3" customWidth="1"/>
    <col min="11" max="11" width="10.5703125" style="3" bestFit="1" customWidth="1"/>
    <col min="12" max="12" width="6.7109375" style="3" bestFit="1" customWidth="1"/>
    <col min="13" max="13" width="10" style="3" bestFit="1" customWidth="1"/>
    <col min="14" max="14" width="9.42578125" style="3" bestFit="1" customWidth="1"/>
    <col min="15" max="16384" width="9.140625" style="3"/>
  </cols>
  <sheetData>
    <row r="1" spans="1:15" x14ac:dyDescent="0.25">
      <c r="A1" s="65" t="s">
        <v>2884</v>
      </c>
      <c r="B1" s="65"/>
      <c r="C1" s="65"/>
      <c r="D1" s="65"/>
    </row>
    <row r="2" spans="1:15" x14ac:dyDescent="0.25">
      <c r="A2" s="65" t="s">
        <v>2896</v>
      </c>
      <c r="B2" s="65"/>
      <c r="C2" s="65"/>
      <c r="D2" s="65"/>
    </row>
    <row r="4" spans="1:15" x14ac:dyDescent="0.25">
      <c r="A4" s="66" t="s">
        <v>2885</v>
      </c>
      <c r="B4" s="66"/>
      <c r="C4" s="67"/>
      <c r="D4" s="67"/>
    </row>
    <row r="6" spans="1:15" ht="40.5" customHeight="1" x14ac:dyDescent="0.25">
      <c r="A6" s="4" t="s">
        <v>0</v>
      </c>
      <c r="B6" s="4" t="s">
        <v>2883</v>
      </c>
      <c r="C6" s="4" t="s">
        <v>1</v>
      </c>
      <c r="D6" s="4" t="s">
        <v>2886</v>
      </c>
      <c r="E6" s="5" t="s">
        <v>2</v>
      </c>
      <c r="F6" s="6" t="s">
        <v>3</v>
      </c>
      <c r="G6" s="5" t="s">
        <v>4</v>
      </c>
      <c r="H6" s="5" t="s">
        <v>5</v>
      </c>
      <c r="I6" s="7" t="s">
        <v>6</v>
      </c>
      <c r="J6" s="8" t="s">
        <v>7</v>
      </c>
      <c r="K6" s="9" t="s">
        <v>8</v>
      </c>
      <c r="L6" s="9" t="s">
        <v>9</v>
      </c>
      <c r="M6" s="9" t="s">
        <v>10</v>
      </c>
      <c r="N6" s="9" t="s">
        <v>11</v>
      </c>
    </row>
    <row r="7" spans="1:15" s="16" customFormat="1" x14ac:dyDescent="0.25">
      <c r="A7" s="63" t="s">
        <v>2897</v>
      </c>
      <c r="B7" s="64"/>
      <c r="C7" s="64"/>
      <c r="D7" s="64"/>
      <c r="E7" s="10"/>
      <c r="F7" s="11"/>
      <c r="G7" s="11"/>
      <c r="H7" s="11"/>
      <c r="I7" s="12"/>
      <c r="J7" s="13"/>
      <c r="K7" s="14"/>
      <c r="L7" s="14"/>
      <c r="M7" s="14"/>
      <c r="N7" s="14"/>
      <c r="O7" s="15"/>
    </row>
    <row r="8" spans="1:15" x14ac:dyDescent="0.25">
      <c r="A8" s="17">
        <v>1</v>
      </c>
      <c r="B8" s="17">
        <v>5018413</v>
      </c>
      <c r="C8" s="17">
        <v>1092040100</v>
      </c>
      <c r="D8" s="18" t="s">
        <v>2456</v>
      </c>
      <c r="E8" s="19"/>
      <c r="F8" s="20"/>
      <c r="G8" s="52" t="s">
        <v>164</v>
      </c>
      <c r="H8" s="52" t="s">
        <v>12</v>
      </c>
      <c r="I8" s="19">
        <v>2</v>
      </c>
      <c r="J8" s="53"/>
      <c r="K8" s="21">
        <f t="shared" ref="K8:K69" si="0">I8*J8</f>
        <v>0</v>
      </c>
      <c r="L8" s="54"/>
      <c r="M8" s="21">
        <f t="shared" ref="M8:M69" si="1">ROUND((L8*J8/100)+J8,4)</f>
        <v>0</v>
      </c>
      <c r="N8" s="21">
        <f t="shared" ref="N8:N69" si="2">M8*I8</f>
        <v>0</v>
      </c>
    </row>
    <row r="9" spans="1:15" x14ac:dyDescent="0.25">
      <c r="A9" s="17">
        <v>2</v>
      </c>
      <c r="B9" s="17">
        <v>5038147</v>
      </c>
      <c r="C9" s="17">
        <v>1092110010</v>
      </c>
      <c r="D9" s="18" t="s">
        <v>2457</v>
      </c>
      <c r="E9" s="18"/>
      <c r="F9" s="22"/>
      <c r="G9" s="17" t="s">
        <v>185</v>
      </c>
      <c r="H9" s="17" t="s">
        <v>12</v>
      </c>
      <c r="I9" s="18">
        <v>2</v>
      </c>
      <c r="J9" s="53"/>
      <c r="K9" s="21">
        <f t="shared" si="0"/>
        <v>0</v>
      </c>
      <c r="L9" s="54"/>
      <c r="M9" s="21">
        <f t="shared" si="1"/>
        <v>0</v>
      </c>
      <c r="N9" s="21">
        <f t="shared" si="2"/>
        <v>0</v>
      </c>
    </row>
    <row r="10" spans="1:15" x14ac:dyDescent="0.25">
      <c r="A10" s="17">
        <v>3</v>
      </c>
      <c r="B10" s="17">
        <v>5027187</v>
      </c>
      <c r="C10" s="17">
        <v>8005100250</v>
      </c>
      <c r="D10" s="18" t="s">
        <v>2633</v>
      </c>
      <c r="E10" s="18"/>
      <c r="F10" s="22"/>
      <c r="G10" s="17" t="s">
        <v>160</v>
      </c>
      <c r="H10" s="17" t="s">
        <v>12</v>
      </c>
      <c r="I10" s="18">
        <v>1</v>
      </c>
      <c r="J10" s="53"/>
      <c r="K10" s="21">
        <f t="shared" si="0"/>
        <v>0</v>
      </c>
      <c r="L10" s="54"/>
      <c r="M10" s="21">
        <f t="shared" si="1"/>
        <v>0</v>
      </c>
      <c r="N10" s="21">
        <f t="shared" si="2"/>
        <v>0</v>
      </c>
    </row>
    <row r="11" spans="1:15" x14ac:dyDescent="0.25">
      <c r="A11" s="17">
        <v>4</v>
      </c>
      <c r="B11" s="17">
        <v>5010703</v>
      </c>
      <c r="C11" s="17">
        <v>8043240250</v>
      </c>
      <c r="D11" s="18" t="s">
        <v>2117</v>
      </c>
      <c r="E11" s="18"/>
      <c r="F11" s="22"/>
      <c r="G11" s="17" t="s">
        <v>160</v>
      </c>
      <c r="H11" s="17" t="s">
        <v>12</v>
      </c>
      <c r="I11" s="18">
        <v>8</v>
      </c>
      <c r="J11" s="53"/>
      <c r="K11" s="21">
        <f t="shared" si="0"/>
        <v>0</v>
      </c>
      <c r="L11" s="54"/>
      <c r="M11" s="21">
        <f t="shared" si="1"/>
        <v>0</v>
      </c>
      <c r="N11" s="21">
        <f t="shared" si="2"/>
        <v>0</v>
      </c>
    </row>
    <row r="12" spans="1:15" x14ac:dyDescent="0.25">
      <c r="A12" s="17">
        <v>5</v>
      </c>
      <c r="B12" s="17">
        <v>5018861</v>
      </c>
      <c r="C12" s="17">
        <v>10107824001</v>
      </c>
      <c r="D12" s="18" t="s">
        <v>1507</v>
      </c>
      <c r="E12" s="18"/>
      <c r="F12" s="22"/>
      <c r="G12" s="17" t="s">
        <v>67</v>
      </c>
      <c r="H12" s="17" t="s">
        <v>12</v>
      </c>
      <c r="I12" s="18">
        <v>1</v>
      </c>
      <c r="J12" s="53"/>
      <c r="K12" s="21">
        <f t="shared" si="0"/>
        <v>0</v>
      </c>
      <c r="L12" s="54"/>
      <c r="M12" s="21">
        <f t="shared" si="1"/>
        <v>0</v>
      </c>
      <c r="N12" s="21">
        <f t="shared" si="2"/>
        <v>0</v>
      </c>
    </row>
    <row r="13" spans="1:15" x14ac:dyDescent="0.25">
      <c r="A13" s="17">
        <v>6</v>
      </c>
      <c r="B13" s="17">
        <v>5026467</v>
      </c>
      <c r="C13" s="17" t="s">
        <v>1496</v>
      </c>
      <c r="D13" s="18" t="s">
        <v>1497</v>
      </c>
      <c r="E13" s="18"/>
      <c r="F13" s="22"/>
      <c r="G13" s="17" t="s">
        <v>164</v>
      </c>
      <c r="H13" s="17" t="s">
        <v>12</v>
      </c>
      <c r="I13" s="18">
        <v>2</v>
      </c>
      <c r="J13" s="53"/>
      <c r="K13" s="21">
        <f t="shared" si="0"/>
        <v>0</v>
      </c>
      <c r="L13" s="54"/>
      <c r="M13" s="21">
        <f t="shared" si="1"/>
        <v>0</v>
      </c>
      <c r="N13" s="21">
        <f t="shared" si="2"/>
        <v>0</v>
      </c>
    </row>
    <row r="14" spans="1:15" x14ac:dyDescent="0.25">
      <c r="A14" s="17">
        <v>7</v>
      </c>
      <c r="B14" s="17">
        <v>5013004</v>
      </c>
      <c r="C14" s="17" t="s">
        <v>1247</v>
      </c>
      <c r="D14" s="18" t="s">
        <v>1248</v>
      </c>
      <c r="E14" s="18"/>
      <c r="F14" s="22"/>
      <c r="G14" s="17" t="s">
        <v>1244</v>
      </c>
      <c r="H14" s="17" t="s">
        <v>12</v>
      </c>
      <c r="I14" s="18">
        <v>1</v>
      </c>
      <c r="J14" s="53"/>
      <c r="K14" s="21">
        <f t="shared" si="0"/>
        <v>0</v>
      </c>
      <c r="L14" s="54"/>
      <c r="M14" s="21">
        <f t="shared" si="1"/>
        <v>0</v>
      </c>
      <c r="N14" s="21">
        <f t="shared" si="2"/>
        <v>0</v>
      </c>
    </row>
    <row r="15" spans="1:15" x14ac:dyDescent="0.25">
      <c r="A15" s="17">
        <v>8</v>
      </c>
      <c r="B15" s="17">
        <v>5027064</v>
      </c>
      <c r="C15" s="17" t="s">
        <v>2539</v>
      </c>
      <c r="D15" s="18" t="s">
        <v>2540</v>
      </c>
      <c r="E15" s="18"/>
      <c r="F15" s="22"/>
      <c r="G15" s="17" t="s">
        <v>24</v>
      </c>
      <c r="H15" s="17" t="s">
        <v>12</v>
      </c>
      <c r="I15" s="18">
        <v>1</v>
      </c>
      <c r="J15" s="53"/>
      <c r="K15" s="21">
        <f t="shared" si="0"/>
        <v>0</v>
      </c>
      <c r="L15" s="54"/>
      <c r="M15" s="21">
        <f t="shared" si="1"/>
        <v>0</v>
      </c>
      <c r="N15" s="21">
        <f t="shared" si="2"/>
        <v>0</v>
      </c>
    </row>
    <row r="16" spans="1:15" x14ac:dyDescent="0.25">
      <c r="A16" s="17">
        <v>9</v>
      </c>
      <c r="B16" s="17">
        <v>5008220</v>
      </c>
      <c r="C16" s="17" t="s">
        <v>1848</v>
      </c>
      <c r="D16" s="18" t="s">
        <v>1849</v>
      </c>
      <c r="E16" s="18"/>
      <c r="F16" s="22"/>
      <c r="G16" s="17" t="s">
        <v>40</v>
      </c>
      <c r="H16" s="17" t="s">
        <v>12</v>
      </c>
      <c r="I16" s="18">
        <v>1</v>
      </c>
      <c r="J16" s="53"/>
      <c r="K16" s="21">
        <f t="shared" si="0"/>
        <v>0</v>
      </c>
      <c r="L16" s="54"/>
      <c r="M16" s="21">
        <f t="shared" si="1"/>
        <v>0</v>
      </c>
      <c r="N16" s="21">
        <f t="shared" si="2"/>
        <v>0</v>
      </c>
    </row>
    <row r="17" spans="1:14" x14ac:dyDescent="0.25">
      <c r="A17" s="17">
        <v>10</v>
      </c>
      <c r="B17" s="17">
        <v>5035764</v>
      </c>
      <c r="C17" s="17" t="s">
        <v>1538</v>
      </c>
      <c r="D17" s="18" t="s">
        <v>1539</v>
      </c>
      <c r="E17" s="18"/>
      <c r="F17" s="22"/>
      <c r="G17" s="17" t="s">
        <v>67</v>
      </c>
      <c r="H17" s="17" t="s">
        <v>12</v>
      </c>
      <c r="I17" s="18">
        <v>1</v>
      </c>
      <c r="J17" s="53"/>
      <c r="K17" s="21">
        <f t="shared" si="0"/>
        <v>0</v>
      </c>
      <c r="L17" s="54"/>
      <c r="M17" s="21">
        <f t="shared" si="1"/>
        <v>0</v>
      </c>
      <c r="N17" s="21">
        <f t="shared" si="2"/>
        <v>0</v>
      </c>
    </row>
    <row r="18" spans="1:14" x14ac:dyDescent="0.25">
      <c r="A18" s="17">
        <v>11</v>
      </c>
      <c r="B18" s="17">
        <v>5027210</v>
      </c>
      <c r="C18" s="17" t="s">
        <v>1102</v>
      </c>
      <c r="D18" s="18" t="s">
        <v>1103</v>
      </c>
      <c r="E18" s="18"/>
      <c r="F18" s="22"/>
      <c r="G18" s="17" t="s">
        <v>1104</v>
      </c>
      <c r="H18" s="17" t="s">
        <v>12</v>
      </c>
      <c r="I18" s="18">
        <v>1</v>
      </c>
      <c r="J18" s="53"/>
      <c r="K18" s="21">
        <f t="shared" si="0"/>
        <v>0</v>
      </c>
      <c r="L18" s="54"/>
      <c r="M18" s="21">
        <f t="shared" si="1"/>
        <v>0</v>
      </c>
      <c r="N18" s="21">
        <f t="shared" si="2"/>
        <v>0</v>
      </c>
    </row>
    <row r="19" spans="1:14" x14ac:dyDescent="0.25">
      <c r="A19" s="17">
        <v>12</v>
      </c>
      <c r="B19" s="17" t="s">
        <v>2660</v>
      </c>
      <c r="C19" s="17" t="s">
        <v>1286</v>
      </c>
      <c r="D19" s="18" t="s">
        <v>1287</v>
      </c>
      <c r="E19" s="18"/>
      <c r="F19" s="22"/>
      <c r="G19" s="17" t="s">
        <v>164</v>
      </c>
      <c r="H19" s="17" t="s">
        <v>12</v>
      </c>
      <c r="I19" s="18">
        <v>2</v>
      </c>
      <c r="J19" s="53"/>
      <c r="K19" s="21">
        <f t="shared" si="0"/>
        <v>0</v>
      </c>
      <c r="L19" s="54"/>
      <c r="M19" s="21">
        <f t="shared" si="1"/>
        <v>0</v>
      </c>
      <c r="N19" s="21">
        <f t="shared" si="2"/>
        <v>0</v>
      </c>
    </row>
    <row r="20" spans="1:14" x14ac:dyDescent="0.25">
      <c r="A20" s="17">
        <v>13</v>
      </c>
      <c r="B20" s="17" t="s">
        <v>2661</v>
      </c>
      <c r="C20" s="17" t="s">
        <v>1263</v>
      </c>
      <c r="D20" s="18" t="s">
        <v>1264</v>
      </c>
      <c r="E20" s="18"/>
      <c r="F20" s="22"/>
      <c r="G20" s="17" t="s">
        <v>160</v>
      </c>
      <c r="H20" s="17" t="s">
        <v>12</v>
      </c>
      <c r="I20" s="18">
        <v>1</v>
      </c>
      <c r="J20" s="53"/>
      <c r="K20" s="21">
        <f t="shared" si="0"/>
        <v>0</v>
      </c>
      <c r="L20" s="54"/>
      <c r="M20" s="21">
        <f t="shared" si="1"/>
        <v>0</v>
      </c>
      <c r="N20" s="21">
        <f t="shared" si="2"/>
        <v>0</v>
      </c>
    </row>
    <row r="21" spans="1:14" x14ac:dyDescent="0.25">
      <c r="A21" s="17">
        <v>14</v>
      </c>
      <c r="B21" s="17" t="s">
        <v>2662</v>
      </c>
      <c r="C21" s="17" t="s">
        <v>1270</v>
      </c>
      <c r="D21" s="18" t="s">
        <v>1271</v>
      </c>
      <c r="E21" s="18"/>
      <c r="F21" s="22"/>
      <c r="G21" s="17" t="s">
        <v>27</v>
      </c>
      <c r="H21" s="17" t="s">
        <v>12</v>
      </c>
      <c r="I21" s="18">
        <v>1</v>
      </c>
      <c r="J21" s="53"/>
      <c r="K21" s="21">
        <f t="shared" si="0"/>
        <v>0</v>
      </c>
      <c r="L21" s="54"/>
      <c r="M21" s="21">
        <f t="shared" si="1"/>
        <v>0</v>
      </c>
      <c r="N21" s="21">
        <f t="shared" si="2"/>
        <v>0</v>
      </c>
    </row>
    <row r="22" spans="1:14" x14ac:dyDescent="0.25">
      <c r="A22" s="17">
        <v>15</v>
      </c>
      <c r="B22" s="17">
        <v>5035259</v>
      </c>
      <c r="C22" s="17" t="s">
        <v>1898</v>
      </c>
      <c r="D22" s="18" t="s">
        <v>1899</v>
      </c>
      <c r="E22" s="18"/>
      <c r="F22" s="22"/>
      <c r="G22" s="17" t="s">
        <v>164</v>
      </c>
      <c r="H22" s="17" t="s">
        <v>12</v>
      </c>
      <c r="I22" s="18">
        <v>1</v>
      </c>
      <c r="J22" s="53"/>
      <c r="K22" s="21">
        <f t="shared" si="0"/>
        <v>0</v>
      </c>
      <c r="L22" s="54"/>
      <c r="M22" s="21">
        <f t="shared" si="1"/>
        <v>0</v>
      </c>
      <c r="N22" s="21">
        <f t="shared" si="2"/>
        <v>0</v>
      </c>
    </row>
    <row r="23" spans="1:14" x14ac:dyDescent="0.25">
      <c r="A23" s="17">
        <v>16</v>
      </c>
      <c r="B23" s="17">
        <v>5009741</v>
      </c>
      <c r="C23" s="17" t="s">
        <v>1912</v>
      </c>
      <c r="D23" s="18" t="s">
        <v>1913</v>
      </c>
      <c r="E23" s="18"/>
      <c r="F23" s="22"/>
      <c r="G23" s="17" t="s">
        <v>207</v>
      </c>
      <c r="H23" s="17" t="s">
        <v>12</v>
      </c>
      <c r="I23" s="18">
        <v>1</v>
      </c>
      <c r="J23" s="53"/>
      <c r="K23" s="21">
        <f t="shared" si="0"/>
        <v>0</v>
      </c>
      <c r="L23" s="54"/>
      <c r="M23" s="21">
        <f t="shared" si="1"/>
        <v>0</v>
      </c>
      <c r="N23" s="21">
        <f t="shared" si="2"/>
        <v>0</v>
      </c>
    </row>
    <row r="24" spans="1:14" x14ac:dyDescent="0.25">
      <c r="A24" s="17">
        <v>17</v>
      </c>
      <c r="B24" s="17" t="s">
        <v>2663</v>
      </c>
      <c r="C24" s="17" t="s">
        <v>1319</v>
      </c>
      <c r="D24" s="18" t="s">
        <v>1320</v>
      </c>
      <c r="E24" s="18"/>
      <c r="F24" s="22"/>
      <c r="G24" s="17" t="s">
        <v>27</v>
      </c>
      <c r="H24" s="17" t="s">
        <v>12</v>
      </c>
      <c r="I24" s="18">
        <v>1</v>
      </c>
      <c r="J24" s="53"/>
      <c r="K24" s="21">
        <f t="shared" si="0"/>
        <v>0</v>
      </c>
      <c r="L24" s="54"/>
      <c r="M24" s="21">
        <f t="shared" si="1"/>
        <v>0</v>
      </c>
      <c r="N24" s="21">
        <f t="shared" si="2"/>
        <v>0</v>
      </c>
    </row>
    <row r="25" spans="1:14" x14ac:dyDescent="0.25">
      <c r="A25" s="17">
        <v>18</v>
      </c>
      <c r="B25" s="17">
        <v>5037336</v>
      </c>
      <c r="C25" s="17" t="s">
        <v>1543</v>
      </c>
      <c r="D25" s="18" t="s">
        <v>2545</v>
      </c>
      <c r="E25" s="18"/>
      <c r="F25" s="22"/>
      <c r="G25" s="17" t="s">
        <v>2544</v>
      </c>
      <c r="H25" s="17" t="s">
        <v>12</v>
      </c>
      <c r="I25" s="18">
        <v>1</v>
      </c>
      <c r="J25" s="53"/>
      <c r="K25" s="21">
        <f t="shared" si="0"/>
        <v>0</v>
      </c>
      <c r="L25" s="54"/>
      <c r="M25" s="21">
        <f t="shared" si="1"/>
        <v>0</v>
      </c>
      <c r="N25" s="21">
        <f t="shared" si="2"/>
        <v>0</v>
      </c>
    </row>
    <row r="26" spans="1:14" x14ac:dyDescent="0.25">
      <c r="A26" s="17">
        <v>19</v>
      </c>
      <c r="B26" s="17" t="s">
        <v>2664</v>
      </c>
      <c r="C26" s="17" t="s">
        <v>1245</v>
      </c>
      <c r="D26" s="18" t="s">
        <v>1246</v>
      </c>
      <c r="E26" s="18"/>
      <c r="F26" s="22"/>
      <c r="G26" s="17" t="s">
        <v>1244</v>
      </c>
      <c r="H26" s="17" t="s">
        <v>12</v>
      </c>
      <c r="I26" s="18">
        <v>1</v>
      </c>
      <c r="J26" s="53"/>
      <c r="K26" s="21">
        <f t="shared" si="0"/>
        <v>0</v>
      </c>
      <c r="L26" s="54"/>
      <c r="M26" s="21">
        <f t="shared" si="1"/>
        <v>0</v>
      </c>
      <c r="N26" s="21">
        <f t="shared" si="2"/>
        <v>0</v>
      </c>
    </row>
    <row r="27" spans="1:14" x14ac:dyDescent="0.25">
      <c r="A27" s="17">
        <v>20</v>
      </c>
      <c r="B27" s="17">
        <v>5008114</v>
      </c>
      <c r="C27" s="17" t="s">
        <v>2145</v>
      </c>
      <c r="D27" s="18" t="s">
        <v>2146</v>
      </c>
      <c r="E27" s="18"/>
      <c r="F27" s="22"/>
      <c r="G27" s="17" t="s">
        <v>160</v>
      </c>
      <c r="H27" s="17" t="s">
        <v>12</v>
      </c>
      <c r="I27" s="18">
        <v>2</v>
      </c>
      <c r="J27" s="53"/>
      <c r="K27" s="21">
        <f t="shared" si="0"/>
        <v>0</v>
      </c>
      <c r="L27" s="54"/>
      <c r="M27" s="21">
        <f t="shared" si="1"/>
        <v>0</v>
      </c>
      <c r="N27" s="21">
        <f t="shared" si="2"/>
        <v>0</v>
      </c>
    </row>
    <row r="28" spans="1:14" x14ac:dyDescent="0.25">
      <c r="A28" s="17">
        <v>21</v>
      </c>
      <c r="B28" s="17" t="s">
        <v>2665</v>
      </c>
      <c r="C28" s="17" t="s">
        <v>1276</v>
      </c>
      <c r="D28" s="18" t="s">
        <v>1277</v>
      </c>
      <c r="E28" s="18"/>
      <c r="F28" s="22"/>
      <c r="G28" s="17" t="s">
        <v>164</v>
      </c>
      <c r="H28" s="17" t="s">
        <v>12</v>
      </c>
      <c r="I28" s="18">
        <v>1</v>
      </c>
      <c r="J28" s="53"/>
      <c r="K28" s="21">
        <f t="shared" si="0"/>
        <v>0</v>
      </c>
      <c r="L28" s="54"/>
      <c r="M28" s="21">
        <f t="shared" si="1"/>
        <v>0</v>
      </c>
      <c r="N28" s="21">
        <f t="shared" si="2"/>
        <v>0</v>
      </c>
    </row>
    <row r="29" spans="1:14" x14ac:dyDescent="0.25">
      <c r="A29" s="17">
        <v>22</v>
      </c>
      <c r="B29" s="17" t="s">
        <v>2666</v>
      </c>
      <c r="C29" s="17" t="s">
        <v>1284</v>
      </c>
      <c r="D29" s="18" t="s">
        <v>1285</v>
      </c>
      <c r="E29" s="18"/>
      <c r="F29" s="22"/>
      <c r="G29" s="17" t="s">
        <v>27</v>
      </c>
      <c r="H29" s="17" t="s">
        <v>12</v>
      </c>
      <c r="I29" s="18">
        <v>1</v>
      </c>
      <c r="J29" s="53"/>
      <c r="K29" s="21">
        <f t="shared" si="0"/>
        <v>0</v>
      </c>
      <c r="L29" s="54"/>
      <c r="M29" s="21">
        <f t="shared" si="1"/>
        <v>0</v>
      </c>
      <c r="N29" s="21">
        <f t="shared" si="2"/>
        <v>0</v>
      </c>
    </row>
    <row r="30" spans="1:14" x14ac:dyDescent="0.25">
      <c r="A30" s="17">
        <v>23</v>
      </c>
      <c r="B30" s="17">
        <v>5017890</v>
      </c>
      <c r="C30" s="17" t="s">
        <v>2447</v>
      </c>
      <c r="D30" s="18" t="s">
        <v>2448</v>
      </c>
      <c r="E30" s="18" t="s">
        <v>126</v>
      </c>
      <c r="F30" s="22" t="s">
        <v>112</v>
      </c>
      <c r="G30" s="17" t="s">
        <v>137</v>
      </c>
      <c r="H30" s="17" t="s">
        <v>12</v>
      </c>
      <c r="I30" s="18">
        <v>1</v>
      </c>
      <c r="J30" s="53"/>
      <c r="K30" s="21">
        <f t="shared" si="0"/>
        <v>0</v>
      </c>
      <c r="L30" s="54"/>
      <c r="M30" s="21">
        <f t="shared" si="1"/>
        <v>0</v>
      </c>
      <c r="N30" s="21">
        <f t="shared" si="2"/>
        <v>0</v>
      </c>
    </row>
    <row r="31" spans="1:14" x14ac:dyDescent="0.25">
      <c r="A31" s="17">
        <v>24</v>
      </c>
      <c r="B31" s="17" t="s">
        <v>2667</v>
      </c>
      <c r="C31" s="17" t="s">
        <v>1299</v>
      </c>
      <c r="D31" s="18" t="s">
        <v>1300</v>
      </c>
      <c r="E31" s="18"/>
      <c r="F31" s="22"/>
      <c r="G31" s="17" t="s">
        <v>23</v>
      </c>
      <c r="H31" s="17" t="s">
        <v>12</v>
      </c>
      <c r="I31" s="18">
        <v>1</v>
      </c>
      <c r="J31" s="53"/>
      <c r="K31" s="21">
        <f t="shared" si="0"/>
        <v>0</v>
      </c>
      <c r="L31" s="54"/>
      <c r="M31" s="21">
        <f t="shared" si="1"/>
        <v>0</v>
      </c>
      <c r="N31" s="21">
        <f t="shared" si="2"/>
        <v>0</v>
      </c>
    </row>
    <row r="32" spans="1:14" x14ac:dyDescent="0.25">
      <c r="A32" s="17">
        <v>25</v>
      </c>
      <c r="B32" s="17" t="s">
        <v>2668</v>
      </c>
      <c r="C32" s="17" t="s">
        <v>1294</v>
      </c>
      <c r="D32" s="18" t="s">
        <v>1294</v>
      </c>
      <c r="E32" s="18"/>
      <c r="F32" s="22"/>
      <c r="G32" s="17" t="s">
        <v>185</v>
      </c>
      <c r="H32" s="17" t="s">
        <v>12</v>
      </c>
      <c r="I32" s="18">
        <v>1</v>
      </c>
      <c r="J32" s="53"/>
      <c r="K32" s="21">
        <f t="shared" si="0"/>
        <v>0</v>
      </c>
      <c r="L32" s="54"/>
      <c r="M32" s="21">
        <f t="shared" si="1"/>
        <v>0</v>
      </c>
      <c r="N32" s="21">
        <f t="shared" si="2"/>
        <v>0</v>
      </c>
    </row>
    <row r="33" spans="1:14" x14ac:dyDescent="0.25">
      <c r="A33" s="17">
        <v>26</v>
      </c>
      <c r="B33" s="17">
        <v>5008769</v>
      </c>
      <c r="C33" s="17" t="s">
        <v>58</v>
      </c>
      <c r="D33" s="18" t="s">
        <v>59</v>
      </c>
      <c r="E33" s="18"/>
      <c r="F33" s="22"/>
      <c r="G33" s="17" t="s">
        <v>24</v>
      </c>
      <c r="H33" s="17" t="s">
        <v>12</v>
      </c>
      <c r="I33" s="18">
        <v>1</v>
      </c>
      <c r="J33" s="53"/>
      <c r="K33" s="21">
        <f t="shared" si="0"/>
        <v>0</v>
      </c>
      <c r="L33" s="54"/>
      <c r="M33" s="21">
        <f t="shared" si="1"/>
        <v>0</v>
      </c>
      <c r="N33" s="21">
        <f t="shared" si="2"/>
        <v>0</v>
      </c>
    </row>
    <row r="34" spans="1:14" x14ac:dyDescent="0.25">
      <c r="A34" s="17">
        <v>29</v>
      </c>
      <c r="B34" s="17" t="s">
        <v>2669</v>
      </c>
      <c r="C34" s="17" t="s">
        <v>2083</v>
      </c>
      <c r="D34" s="18" t="s">
        <v>2084</v>
      </c>
      <c r="E34" s="18"/>
      <c r="F34" s="22"/>
      <c r="G34" s="17" t="s">
        <v>24</v>
      </c>
      <c r="H34" s="17" t="s">
        <v>12</v>
      </c>
      <c r="I34" s="18">
        <v>2</v>
      </c>
      <c r="J34" s="53"/>
      <c r="K34" s="21">
        <f t="shared" si="0"/>
        <v>0</v>
      </c>
      <c r="L34" s="54"/>
      <c r="M34" s="21">
        <f t="shared" si="1"/>
        <v>0</v>
      </c>
      <c r="N34" s="21">
        <f t="shared" si="2"/>
        <v>0</v>
      </c>
    </row>
    <row r="35" spans="1:14" x14ac:dyDescent="0.25">
      <c r="A35" s="17">
        <v>30</v>
      </c>
      <c r="B35" s="17" t="s">
        <v>2670</v>
      </c>
      <c r="C35" s="17" t="s">
        <v>2443</v>
      </c>
      <c r="D35" s="18" t="s">
        <v>2444</v>
      </c>
      <c r="E35" s="18"/>
      <c r="F35" s="22"/>
      <c r="G35" s="17" t="s">
        <v>2627</v>
      </c>
      <c r="H35" s="17" t="s">
        <v>12</v>
      </c>
      <c r="I35" s="18">
        <v>1</v>
      </c>
      <c r="J35" s="53"/>
      <c r="K35" s="21">
        <f t="shared" si="0"/>
        <v>0</v>
      </c>
      <c r="L35" s="54"/>
      <c r="M35" s="21">
        <f t="shared" si="1"/>
        <v>0</v>
      </c>
      <c r="N35" s="21">
        <f t="shared" si="2"/>
        <v>0</v>
      </c>
    </row>
    <row r="36" spans="1:14" x14ac:dyDescent="0.25">
      <c r="A36" s="17">
        <v>31</v>
      </c>
      <c r="B36" s="17" t="s">
        <v>2671</v>
      </c>
      <c r="C36" s="17" t="s">
        <v>1317</v>
      </c>
      <c r="D36" s="18" t="s">
        <v>1318</v>
      </c>
      <c r="E36" s="18"/>
      <c r="F36" s="22"/>
      <c r="G36" s="17" t="s">
        <v>23</v>
      </c>
      <c r="H36" s="17" t="s">
        <v>12</v>
      </c>
      <c r="I36" s="18">
        <v>1</v>
      </c>
      <c r="J36" s="53"/>
      <c r="K36" s="21">
        <f t="shared" si="0"/>
        <v>0</v>
      </c>
      <c r="L36" s="54"/>
      <c r="M36" s="21">
        <f t="shared" si="1"/>
        <v>0</v>
      </c>
      <c r="N36" s="21">
        <f t="shared" si="2"/>
        <v>0</v>
      </c>
    </row>
    <row r="37" spans="1:14" x14ac:dyDescent="0.25">
      <c r="A37" s="17">
        <v>32</v>
      </c>
      <c r="B37" s="17" t="s">
        <v>2674</v>
      </c>
      <c r="C37" s="17" t="s">
        <v>1311</v>
      </c>
      <c r="D37" s="18" t="s">
        <v>1312</v>
      </c>
      <c r="E37" s="18"/>
      <c r="F37" s="22"/>
      <c r="G37" s="17" t="s">
        <v>23</v>
      </c>
      <c r="H37" s="17" t="s">
        <v>12</v>
      </c>
      <c r="I37" s="18">
        <v>1</v>
      </c>
      <c r="J37" s="53"/>
      <c r="K37" s="21">
        <f t="shared" si="0"/>
        <v>0</v>
      </c>
      <c r="L37" s="54"/>
      <c r="M37" s="21">
        <f t="shared" si="1"/>
        <v>0</v>
      </c>
      <c r="N37" s="21">
        <f t="shared" si="2"/>
        <v>0</v>
      </c>
    </row>
    <row r="38" spans="1:14" x14ac:dyDescent="0.25">
      <c r="A38" s="17">
        <v>33</v>
      </c>
      <c r="B38" s="17">
        <v>5027352</v>
      </c>
      <c r="C38" s="17" t="s">
        <v>724</v>
      </c>
      <c r="D38" s="18" t="s">
        <v>725</v>
      </c>
      <c r="E38" s="18"/>
      <c r="F38" s="22"/>
      <c r="G38" s="17" t="s">
        <v>40</v>
      </c>
      <c r="H38" s="17" t="s">
        <v>12</v>
      </c>
      <c r="I38" s="18">
        <v>1</v>
      </c>
      <c r="J38" s="53"/>
      <c r="K38" s="21">
        <f t="shared" si="0"/>
        <v>0</v>
      </c>
      <c r="L38" s="54"/>
      <c r="M38" s="21">
        <f t="shared" si="1"/>
        <v>0</v>
      </c>
      <c r="N38" s="21">
        <f t="shared" si="2"/>
        <v>0</v>
      </c>
    </row>
    <row r="39" spans="1:14" x14ac:dyDescent="0.25">
      <c r="A39" s="17">
        <v>34</v>
      </c>
      <c r="B39" s="17">
        <v>5035263</v>
      </c>
      <c r="C39" s="17" t="s">
        <v>1900</v>
      </c>
      <c r="D39" s="18" t="s">
        <v>1901</v>
      </c>
      <c r="E39" s="18"/>
      <c r="F39" s="22"/>
      <c r="G39" s="17" t="s">
        <v>27</v>
      </c>
      <c r="H39" s="17" t="s">
        <v>12</v>
      </c>
      <c r="I39" s="18">
        <v>1</v>
      </c>
      <c r="J39" s="53"/>
      <c r="K39" s="21">
        <f t="shared" si="0"/>
        <v>0</v>
      </c>
      <c r="L39" s="54"/>
      <c r="M39" s="21">
        <f t="shared" si="1"/>
        <v>0</v>
      </c>
      <c r="N39" s="21">
        <f t="shared" si="2"/>
        <v>0</v>
      </c>
    </row>
    <row r="40" spans="1:14" x14ac:dyDescent="0.25">
      <c r="A40" s="17">
        <v>35</v>
      </c>
      <c r="B40" s="17">
        <v>5019336</v>
      </c>
      <c r="C40" s="17" t="s">
        <v>1703</v>
      </c>
      <c r="D40" s="18" t="s">
        <v>1704</v>
      </c>
      <c r="E40" s="18"/>
      <c r="F40" s="22"/>
      <c r="G40" s="17" t="s">
        <v>19</v>
      </c>
      <c r="H40" s="17" t="s">
        <v>12</v>
      </c>
      <c r="I40" s="18">
        <v>1</v>
      </c>
      <c r="J40" s="53"/>
      <c r="K40" s="21">
        <f t="shared" si="0"/>
        <v>0</v>
      </c>
      <c r="L40" s="54"/>
      <c r="M40" s="21">
        <f t="shared" si="1"/>
        <v>0</v>
      </c>
      <c r="N40" s="21">
        <f t="shared" si="2"/>
        <v>0</v>
      </c>
    </row>
    <row r="41" spans="1:14" x14ac:dyDescent="0.25">
      <c r="A41" s="17">
        <v>36</v>
      </c>
      <c r="B41" s="17" t="s">
        <v>2675</v>
      </c>
      <c r="C41" s="17" t="s">
        <v>1303</v>
      </c>
      <c r="D41" s="18" t="s">
        <v>1304</v>
      </c>
      <c r="E41" s="18"/>
      <c r="F41" s="22"/>
      <c r="G41" s="17" t="s">
        <v>164</v>
      </c>
      <c r="H41" s="17" t="s">
        <v>12</v>
      </c>
      <c r="I41" s="18">
        <v>1</v>
      </c>
      <c r="J41" s="53"/>
      <c r="K41" s="21">
        <f t="shared" si="0"/>
        <v>0</v>
      </c>
      <c r="L41" s="54"/>
      <c r="M41" s="21">
        <f t="shared" si="1"/>
        <v>0</v>
      </c>
      <c r="N41" s="21">
        <f t="shared" si="2"/>
        <v>0</v>
      </c>
    </row>
    <row r="42" spans="1:14" x14ac:dyDescent="0.25">
      <c r="A42" s="17">
        <v>37</v>
      </c>
      <c r="B42" s="17">
        <v>5036035</v>
      </c>
      <c r="C42" s="17" t="s">
        <v>1902</v>
      </c>
      <c r="D42" s="18" t="s">
        <v>1903</v>
      </c>
      <c r="E42" s="18"/>
      <c r="F42" s="22"/>
      <c r="G42" s="17" t="s">
        <v>19</v>
      </c>
      <c r="H42" s="17" t="s">
        <v>12</v>
      </c>
      <c r="I42" s="18">
        <v>1</v>
      </c>
      <c r="J42" s="53"/>
      <c r="K42" s="21">
        <f t="shared" si="0"/>
        <v>0</v>
      </c>
      <c r="L42" s="54"/>
      <c r="M42" s="21">
        <f t="shared" si="1"/>
        <v>0</v>
      </c>
      <c r="N42" s="21">
        <f t="shared" si="2"/>
        <v>0</v>
      </c>
    </row>
    <row r="43" spans="1:14" x14ac:dyDescent="0.25">
      <c r="A43" s="17">
        <v>38</v>
      </c>
      <c r="B43" s="17">
        <v>5019054</v>
      </c>
      <c r="C43" s="17" t="s">
        <v>121</v>
      </c>
      <c r="D43" s="18" t="s">
        <v>2520</v>
      </c>
      <c r="E43" s="18" t="s">
        <v>122</v>
      </c>
      <c r="F43" s="22"/>
      <c r="G43" s="17" t="s">
        <v>63</v>
      </c>
      <c r="H43" s="17" t="s">
        <v>12</v>
      </c>
      <c r="I43" s="18">
        <v>1</v>
      </c>
      <c r="J43" s="53"/>
      <c r="K43" s="21">
        <f t="shared" si="0"/>
        <v>0</v>
      </c>
      <c r="L43" s="54"/>
      <c r="M43" s="21">
        <f t="shared" si="1"/>
        <v>0</v>
      </c>
      <c r="N43" s="21">
        <f t="shared" si="2"/>
        <v>0</v>
      </c>
    </row>
    <row r="44" spans="1:14" x14ac:dyDescent="0.25">
      <c r="A44" s="17">
        <v>39</v>
      </c>
      <c r="B44" s="17" t="s">
        <v>2729</v>
      </c>
      <c r="C44" s="17" t="s">
        <v>1288</v>
      </c>
      <c r="D44" s="18" t="s">
        <v>1289</v>
      </c>
      <c r="E44" s="18"/>
      <c r="F44" s="22"/>
      <c r="G44" s="17" t="s">
        <v>2628</v>
      </c>
      <c r="H44" s="17" t="s">
        <v>248</v>
      </c>
      <c r="I44" s="18">
        <v>2</v>
      </c>
      <c r="J44" s="53"/>
      <c r="K44" s="21">
        <f t="shared" si="0"/>
        <v>0</v>
      </c>
      <c r="L44" s="54"/>
      <c r="M44" s="21">
        <f t="shared" si="1"/>
        <v>0</v>
      </c>
      <c r="N44" s="21">
        <f t="shared" si="2"/>
        <v>0</v>
      </c>
    </row>
    <row r="45" spans="1:14" x14ac:dyDescent="0.25">
      <c r="A45" s="17">
        <v>40</v>
      </c>
      <c r="B45" s="17">
        <v>5019429</v>
      </c>
      <c r="C45" s="17" t="s">
        <v>1463</v>
      </c>
      <c r="D45" s="18" t="s">
        <v>1505</v>
      </c>
      <c r="E45" s="18" t="s">
        <v>1354</v>
      </c>
      <c r="F45" s="22" t="s">
        <v>112</v>
      </c>
      <c r="G45" s="17" t="s">
        <v>27</v>
      </c>
      <c r="H45" s="17" t="s">
        <v>12</v>
      </c>
      <c r="I45" s="18">
        <v>2</v>
      </c>
      <c r="J45" s="53"/>
      <c r="K45" s="21">
        <f t="shared" si="0"/>
        <v>0</v>
      </c>
      <c r="L45" s="54"/>
      <c r="M45" s="21">
        <f t="shared" si="1"/>
        <v>0</v>
      </c>
      <c r="N45" s="21">
        <f t="shared" si="2"/>
        <v>0</v>
      </c>
    </row>
    <row r="46" spans="1:14" x14ac:dyDescent="0.25">
      <c r="A46" s="17">
        <v>41</v>
      </c>
      <c r="B46" s="17" t="s">
        <v>2676</v>
      </c>
      <c r="C46" s="17" t="s">
        <v>1268</v>
      </c>
      <c r="D46" s="18" t="s">
        <v>1269</v>
      </c>
      <c r="E46" s="18"/>
      <c r="F46" s="22"/>
      <c r="G46" s="17" t="s">
        <v>36</v>
      </c>
      <c r="H46" s="17" t="s">
        <v>12</v>
      </c>
      <c r="I46" s="18">
        <v>1</v>
      </c>
      <c r="J46" s="53"/>
      <c r="K46" s="21">
        <f t="shared" si="0"/>
        <v>0</v>
      </c>
      <c r="L46" s="54"/>
      <c r="M46" s="21">
        <f t="shared" si="1"/>
        <v>0</v>
      </c>
      <c r="N46" s="21">
        <f t="shared" si="2"/>
        <v>0</v>
      </c>
    </row>
    <row r="47" spans="1:14" x14ac:dyDescent="0.25">
      <c r="A47" s="17">
        <v>42</v>
      </c>
      <c r="B47" s="17">
        <v>5013448</v>
      </c>
      <c r="C47" s="17" t="s">
        <v>1251</v>
      </c>
      <c r="D47" s="18" t="s">
        <v>1252</v>
      </c>
      <c r="E47" s="18"/>
      <c r="F47" s="22"/>
      <c r="G47" s="17" t="s">
        <v>1244</v>
      </c>
      <c r="H47" s="17" t="s">
        <v>12</v>
      </c>
      <c r="I47" s="18">
        <v>1</v>
      </c>
      <c r="J47" s="53"/>
      <c r="K47" s="21">
        <f t="shared" si="0"/>
        <v>0</v>
      </c>
      <c r="L47" s="54"/>
      <c r="M47" s="21">
        <f t="shared" si="1"/>
        <v>0</v>
      </c>
      <c r="N47" s="21">
        <f t="shared" si="2"/>
        <v>0</v>
      </c>
    </row>
    <row r="48" spans="1:14" x14ac:dyDescent="0.25">
      <c r="A48" s="17">
        <v>43</v>
      </c>
      <c r="B48" s="17" t="s">
        <v>2677</v>
      </c>
      <c r="C48" s="17" t="s">
        <v>1309</v>
      </c>
      <c r="D48" s="18" t="s">
        <v>1310</v>
      </c>
      <c r="E48" s="18"/>
      <c r="F48" s="22"/>
      <c r="G48" s="17" t="s">
        <v>164</v>
      </c>
      <c r="H48" s="17" t="s">
        <v>12</v>
      </c>
      <c r="I48" s="18">
        <v>1</v>
      </c>
      <c r="J48" s="53"/>
      <c r="K48" s="21">
        <f t="shared" si="0"/>
        <v>0</v>
      </c>
      <c r="L48" s="54"/>
      <c r="M48" s="21">
        <f t="shared" si="1"/>
        <v>0</v>
      </c>
      <c r="N48" s="21">
        <f t="shared" si="2"/>
        <v>0</v>
      </c>
    </row>
    <row r="49" spans="1:14" x14ac:dyDescent="0.25">
      <c r="A49" s="17">
        <v>44</v>
      </c>
      <c r="B49" s="17" t="s">
        <v>2678</v>
      </c>
      <c r="C49" s="17" t="s">
        <v>1259</v>
      </c>
      <c r="D49" s="18" t="s">
        <v>1260</v>
      </c>
      <c r="E49" s="18"/>
      <c r="F49" s="22"/>
      <c r="G49" s="17" t="s">
        <v>66</v>
      </c>
      <c r="H49" s="17" t="s">
        <v>12</v>
      </c>
      <c r="I49" s="18">
        <v>3</v>
      </c>
      <c r="J49" s="53"/>
      <c r="K49" s="21">
        <f t="shared" si="0"/>
        <v>0</v>
      </c>
      <c r="L49" s="54"/>
      <c r="M49" s="21">
        <f t="shared" si="1"/>
        <v>0</v>
      </c>
      <c r="N49" s="21">
        <f t="shared" si="2"/>
        <v>0</v>
      </c>
    </row>
    <row r="50" spans="1:14" x14ac:dyDescent="0.25">
      <c r="A50" s="17">
        <v>45</v>
      </c>
      <c r="B50" s="17" t="s">
        <v>2679</v>
      </c>
      <c r="C50" s="17" t="s">
        <v>1261</v>
      </c>
      <c r="D50" s="18" t="s">
        <v>1262</v>
      </c>
      <c r="E50" s="18"/>
      <c r="F50" s="22"/>
      <c r="G50" s="17" t="s">
        <v>164</v>
      </c>
      <c r="H50" s="17" t="s">
        <v>12</v>
      </c>
      <c r="I50" s="18">
        <v>3</v>
      </c>
      <c r="J50" s="53"/>
      <c r="K50" s="21">
        <f t="shared" si="0"/>
        <v>0</v>
      </c>
      <c r="L50" s="54"/>
      <c r="M50" s="21">
        <f t="shared" si="1"/>
        <v>0</v>
      </c>
      <c r="N50" s="21">
        <f t="shared" si="2"/>
        <v>0</v>
      </c>
    </row>
    <row r="51" spans="1:14" x14ac:dyDescent="0.25">
      <c r="A51" s="17">
        <v>46</v>
      </c>
      <c r="B51" s="17">
        <v>5013049</v>
      </c>
      <c r="C51" s="17" t="s">
        <v>2419</v>
      </c>
      <c r="D51" s="18" t="s">
        <v>2420</v>
      </c>
      <c r="E51" s="18"/>
      <c r="F51" s="22"/>
      <c r="G51" s="17" t="s">
        <v>1368</v>
      </c>
      <c r="H51" s="17" t="s">
        <v>12</v>
      </c>
      <c r="I51" s="18">
        <v>24</v>
      </c>
      <c r="J51" s="53"/>
      <c r="K51" s="21">
        <f t="shared" si="0"/>
        <v>0</v>
      </c>
      <c r="L51" s="54"/>
      <c r="M51" s="21">
        <f t="shared" si="1"/>
        <v>0</v>
      </c>
      <c r="N51" s="21">
        <f t="shared" si="2"/>
        <v>0</v>
      </c>
    </row>
    <row r="52" spans="1:14" x14ac:dyDescent="0.25">
      <c r="A52" s="17">
        <v>47</v>
      </c>
      <c r="B52" s="17" t="s">
        <v>2680</v>
      </c>
      <c r="C52" s="17" t="s">
        <v>1257</v>
      </c>
      <c r="D52" s="18" t="s">
        <v>1258</v>
      </c>
      <c r="E52" s="18"/>
      <c r="F52" s="22"/>
      <c r="G52" s="17" t="s">
        <v>63</v>
      </c>
      <c r="H52" s="17" t="s">
        <v>12</v>
      </c>
      <c r="I52" s="18">
        <v>4</v>
      </c>
      <c r="J52" s="53"/>
      <c r="K52" s="21">
        <f t="shared" si="0"/>
        <v>0</v>
      </c>
      <c r="L52" s="54"/>
      <c r="M52" s="21">
        <f t="shared" si="1"/>
        <v>0</v>
      </c>
      <c r="N52" s="21">
        <f t="shared" si="2"/>
        <v>0</v>
      </c>
    </row>
    <row r="53" spans="1:14" x14ac:dyDescent="0.25">
      <c r="A53" s="17">
        <v>48</v>
      </c>
      <c r="B53" s="17">
        <v>5013465</v>
      </c>
      <c r="C53" s="17" t="s">
        <v>2524</v>
      </c>
      <c r="D53" s="18" t="s">
        <v>2523</v>
      </c>
      <c r="E53" s="18"/>
      <c r="F53" s="22"/>
      <c r="G53" s="17" t="s">
        <v>63</v>
      </c>
      <c r="H53" s="17" t="s">
        <v>12</v>
      </c>
      <c r="I53" s="18">
        <v>8</v>
      </c>
      <c r="J53" s="53"/>
      <c r="K53" s="21">
        <f t="shared" si="0"/>
        <v>0</v>
      </c>
      <c r="L53" s="54"/>
      <c r="M53" s="21">
        <f t="shared" si="1"/>
        <v>0</v>
      </c>
      <c r="N53" s="21">
        <f t="shared" si="2"/>
        <v>0</v>
      </c>
    </row>
    <row r="54" spans="1:14" ht="26.25" x14ac:dyDescent="0.25">
      <c r="A54" s="17">
        <v>49</v>
      </c>
      <c r="B54" s="17">
        <v>5012061</v>
      </c>
      <c r="C54" s="17" t="s">
        <v>2417</v>
      </c>
      <c r="D54" s="18" t="s">
        <v>2418</v>
      </c>
      <c r="E54" s="23" t="s">
        <v>2888</v>
      </c>
      <c r="F54" s="22"/>
      <c r="G54" s="17" t="s">
        <v>1368</v>
      </c>
      <c r="H54" s="17" t="s">
        <v>12</v>
      </c>
      <c r="I54" s="18">
        <v>24</v>
      </c>
      <c r="J54" s="53"/>
      <c r="K54" s="21">
        <f t="shared" si="0"/>
        <v>0</v>
      </c>
      <c r="L54" s="54"/>
      <c r="M54" s="21">
        <f t="shared" si="1"/>
        <v>0</v>
      </c>
      <c r="N54" s="21">
        <f t="shared" si="2"/>
        <v>0</v>
      </c>
    </row>
    <row r="55" spans="1:14" x14ac:dyDescent="0.25">
      <c r="A55" s="17">
        <v>50</v>
      </c>
      <c r="B55" s="17">
        <v>5035267</v>
      </c>
      <c r="C55" s="17" t="s">
        <v>945</v>
      </c>
      <c r="D55" s="18" t="s">
        <v>946</v>
      </c>
      <c r="E55" s="18"/>
      <c r="F55" s="22"/>
      <c r="G55" s="17" t="s">
        <v>23</v>
      </c>
      <c r="H55" s="17" t="s">
        <v>12</v>
      </c>
      <c r="I55" s="18">
        <v>1</v>
      </c>
      <c r="J55" s="53"/>
      <c r="K55" s="21">
        <f t="shared" si="0"/>
        <v>0</v>
      </c>
      <c r="L55" s="54"/>
      <c r="M55" s="21">
        <f t="shared" si="1"/>
        <v>0</v>
      </c>
      <c r="N55" s="21">
        <f t="shared" si="2"/>
        <v>0</v>
      </c>
    </row>
    <row r="56" spans="1:14" x14ac:dyDescent="0.25">
      <c r="A56" s="17">
        <v>51</v>
      </c>
      <c r="B56" s="17">
        <v>5008223</v>
      </c>
      <c r="C56" s="17" t="s">
        <v>60</v>
      </c>
      <c r="D56" s="18" t="s">
        <v>61</v>
      </c>
      <c r="E56" s="18" t="s">
        <v>62</v>
      </c>
      <c r="F56" s="22"/>
      <c r="G56" s="17" t="s">
        <v>63</v>
      </c>
      <c r="H56" s="17" t="s">
        <v>12</v>
      </c>
      <c r="I56" s="18">
        <v>7</v>
      </c>
      <c r="J56" s="53"/>
      <c r="K56" s="21">
        <f t="shared" si="0"/>
        <v>0</v>
      </c>
      <c r="L56" s="54"/>
      <c r="M56" s="21">
        <f t="shared" si="1"/>
        <v>0</v>
      </c>
      <c r="N56" s="21">
        <f t="shared" si="2"/>
        <v>0</v>
      </c>
    </row>
    <row r="57" spans="1:14" x14ac:dyDescent="0.25">
      <c r="A57" s="17">
        <v>52</v>
      </c>
      <c r="B57" s="17">
        <v>5036043</v>
      </c>
      <c r="C57" s="17" t="s">
        <v>2534</v>
      </c>
      <c r="D57" s="18" t="s">
        <v>2535</v>
      </c>
      <c r="E57" s="18"/>
      <c r="F57" s="22"/>
      <c r="G57" s="17" t="s">
        <v>24</v>
      </c>
      <c r="H57" s="17" t="s">
        <v>12</v>
      </c>
      <c r="I57" s="18">
        <v>1</v>
      </c>
      <c r="J57" s="53"/>
      <c r="K57" s="21">
        <f t="shared" si="0"/>
        <v>0</v>
      </c>
      <c r="L57" s="54"/>
      <c r="M57" s="21">
        <f t="shared" si="1"/>
        <v>0</v>
      </c>
      <c r="N57" s="21">
        <f t="shared" si="2"/>
        <v>0</v>
      </c>
    </row>
    <row r="58" spans="1:14" x14ac:dyDescent="0.25">
      <c r="A58" s="17">
        <v>53</v>
      </c>
      <c r="B58" s="17">
        <v>5038231</v>
      </c>
      <c r="C58" s="17" t="s">
        <v>1243</v>
      </c>
      <c r="D58" s="18" t="s">
        <v>2522</v>
      </c>
      <c r="E58" s="18"/>
      <c r="F58" s="22"/>
      <c r="G58" s="17" t="s">
        <v>16</v>
      </c>
      <c r="H58" s="17" t="s">
        <v>12</v>
      </c>
      <c r="I58" s="18">
        <v>1</v>
      </c>
      <c r="J58" s="53"/>
      <c r="K58" s="21">
        <f t="shared" si="0"/>
        <v>0</v>
      </c>
      <c r="L58" s="54"/>
      <c r="M58" s="21">
        <f t="shared" si="1"/>
        <v>0</v>
      </c>
      <c r="N58" s="21">
        <f t="shared" si="2"/>
        <v>0</v>
      </c>
    </row>
    <row r="59" spans="1:14" x14ac:dyDescent="0.25">
      <c r="A59" s="17">
        <v>54</v>
      </c>
      <c r="B59" s="17">
        <v>5035279</v>
      </c>
      <c r="C59" s="17" t="s">
        <v>1904</v>
      </c>
      <c r="D59" s="18" t="s">
        <v>1905</v>
      </c>
      <c r="E59" s="18"/>
      <c r="F59" s="22"/>
      <c r="G59" s="17" t="s">
        <v>19</v>
      </c>
      <c r="H59" s="17" t="s">
        <v>12</v>
      </c>
      <c r="I59" s="18">
        <v>1</v>
      </c>
      <c r="J59" s="53"/>
      <c r="K59" s="21">
        <f t="shared" si="0"/>
        <v>0</v>
      </c>
      <c r="L59" s="54"/>
      <c r="M59" s="21">
        <f t="shared" si="1"/>
        <v>0</v>
      </c>
      <c r="N59" s="21">
        <f t="shared" si="2"/>
        <v>0</v>
      </c>
    </row>
    <row r="60" spans="1:14" x14ac:dyDescent="0.25">
      <c r="A60" s="17">
        <v>55</v>
      </c>
      <c r="B60" s="17" t="s">
        <v>2681</v>
      </c>
      <c r="C60" s="17" t="s">
        <v>1255</v>
      </c>
      <c r="D60" s="18" t="s">
        <v>1256</v>
      </c>
      <c r="E60" s="18"/>
      <c r="F60" s="22"/>
      <c r="G60" s="17" t="s">
        <v>63</v>
      </c>
      <c r="H60" s="17" t="s">
        <v>12</v>
      </c>
      <c r="I60" s="18">
        <v>10</v>
      </c>
      <c r="J60" s="53"/>
      <c r="K60" s="21">
        <f t="shared" si="0"/>
        <v>0</v>
      </c>
      <c r="L60" s="54"/>
      <c r="M60" s="21">
        <f t="shared" si="1"/>
        <v>0</v>
      </c>
      <c r="N60" s="21">
        <f t="shared" si="2"/>
        <v>0</v>
      </c>
    </row>
    <row r="61" spans="1:14" x14ac:dyDescent="0.25">
      <c r="A61" s="17">
        <v>56</v>
      </c>
      <c r="B61" s="17">
        <v>5019918</v>
      </c>
      <c r="C61" s="17" t="s">
        <v>559</v>
      </c>
      <c r="D61" s="18" t="s">
        <v>560</v>
      </c>
      <c r="E61" s="18" t="s">
        <v>561</v>
      </c>
      <c r="F61" s="22"/>
      <c r="G61" s="17" t="s">
        <v>63</v>
      </c>
      <c r="H61" s="17" t="s">
        <v>12</v>
      </c>
      <c r="I61" s="18">
        <v>4</v>
      </c>
      <c r="J61" s="53"/>
      <c r="K61" s="21">
        <f t="shared" si="0"/>
        <v>0</v>
      </c>
      <c r="L61" s="54"/>
      <c r="M61" s="21">
        <f t="shared" si="1"/>
        <v>0</v>
      </c>
      <c r="N61" s="21">
        <f t="shared" si="2"/>
        <v>0</v>
      </c>
    </row>
    <row r="62" spans="1:14" x14ac:dyDescent="0.25">
      <c r="A62" s="17">
        <v>57</v>
      </c>
      <c r="B62" s="17" t="s">
        <v>2682</v>
      </c>
      <c r="C62" s="17" t="s">
        <v>1323</v>
      </c>
      <c r="D62" s="18" t="s">
        <v>1324</v>
      </c>
      <c r="E62" s="18"/>
      <c r="F62" s="22"/>
      <c r="G62" s="17" t="s">
        <v>113</v>
      </c>
      <c r="H62" s="17" t="s">
        <v>12</v>
      </c>
      <c r="I62" s="18">
        <v>1</v>
      </c>
      <c r="J62" s="53"/>
      <c r="K62" s="21">
        <f t="shared" si="0"/>
        <v>0</v>
      </c>
      <c r="L62" s="54"/>
      <c r="M62" s="21">
        <f t="shared" si="1"/>
        <v>0</v>
      </c>
      <c r="N62" s="21">
        <f t="shared" si="2"/>
        <v>0</v>
      </c>
    </row>
    <row r="63" spans="1:14" x14ac:dyDescent="0.25">
      <c r="A63" s="17">
        <v>58</v>
      </c>
      <c r="B63" s="17">
        <v>5017512</v>
      </c>
      <c r="C63" s="17" t="s">
        <v>1508</v>
      </c>
      <c r="D63" s="18" t="s">
        <v>1509</v>
      </c>
      <c r="E63" s="18"/>
      <c r="F63" s="22"/>
      <c r="G63" s="17" t="s">
        <v>2635</v>
      </c>
      <c r="H63" s="17" t="s">
        <v>248</v>
      </c>
      <c r="I63" s="18">
        <v>1</v>
      </c>
      <c r="J63" s="53"/>
      <c r="K63" s="21">
        <f t="shared" si="0"/>
        <v>0</v>
      </c>
      <c r="L63" s="54"/>
      <c r="M63" s="21">
        <f t="shared" si="1"/>
        <v>0</v>
      </c>
      <c r="N63" s="21">
        <f t="shared" si="2"/>
        <v>0</v>
      </c>
    </row>
    <row r="64" spans="1:14" x14ac:dyDescent="0.25">
      <c r="A64" s="17">
        <v>59</v>
      </c>
      <c r="B64" s="17">
        <v>5017651</v>
      </c>
      <c r="C64" s="17" t="s">
        <v>2541</v>
      </c>
      <c r="D64" s="18" t="s">
        <v>2542</v>
      </c>
      <c r="E64" s="18"/>
      <c r="F64" s="22"/>
      <c r="G64" s="17" t="s">
        <v>16</v>
      </c>
      <c r="H64" s="17" t="s">
        <v>12</v>
      </c>
      <c r="I64" s="18">
        <v>1</v>
      </c>
      <c r="J64" s="53"/>
      <c r="K64" s="21">
        <f t="shared" si="0"/>
        <v>0</v>
      </c>
      <c r="L64" s="54"/>
      <c r="M64" s="21">
        <f t="shared" si="1"/>
        <v>0</v>
      </c>
      <c r="N64" s="21">
        <f t="shared" si="2"/>
        <v>0</v>
      </c>
    </row>
    <row r="65" spans="1:14" x14ac:dyDescent="0.25">
      <c r="A65" s="17">
        <v>60</v>
      </c>
      <c r="B65" s="17">
        <v>5019050</v>
      </c>
      <c r="C65" s="17" t="s">
        <v>1707</v>
      </c>
      <c r="D65" s="18" t="s">
        <v>1708</v>
      </c>
      <c r="E65" s="18"/>
      <c r="F65" s="22"/>
      <c r="G65" s="17" t="s">
        <v>40</v>
      </c>
      <c r="H65" s="17" t="s">
        <v>12</v>
      </c>
      <c r="I65" s="18">
        <v>1</v>
      </c>
      <c r="J65" s="53"/>
      <c r="K65" s="21">
        <f t="shared" si="0"/>
        <v>0</v>
      </c>
      <c r="L65" s="54"/>
      <c r="M65" s="21">
        <f t="shared" si="1"/>
        <v>0</v>
      </c>
      <c r="N65" s="21">
        <f t="shared" si="2"/>
        <v>0</v>
      </c>
    </row>
    <row r="66" spans="1:14" x14ac:dyDescent="0.25">
      <c r="A66" s="17">
        <v>61</v>
      </c>
      <c r="B66" s="17">
        <v>5019566</v>
      </c>
      <c r="C66" s="17" t="s">
        <v>1709</v>
      </c>
      <c r="D66" s="18" t="s">
        <v>1710</v>
      </c>
      <c r="E66" s="18"/>
      <c r="F66" s="22"/>
      <c r="G66" s="17" t="s">
        <v>19</v>
      </c>
      <c r="H66" s="17" t="s">
        <v>12</v>
      </c>
      <c r="I66" s="18">
        <v>2</v>
      </c>
      <c r="J66" s="53"/>
      <c r="K66" s="21">
        <f t="shared" si="0"/>
        <v>0</v>
      </c>
      <c r="L66" s="54"/>
      <c r="M66" s="21">
        <f t="shared" si="1"/>
        <v>0</v>
      </c>
      <c r="N66" s="21">
        <f t="shared" si="2"/>
        <v>0</v>
      </c>
    </row>
    <row r="67" spans="1:14" x14ac:dyDescent="0.25">
      <c r="A67" s="17">
        <v>62</v>
      </c>
      <c r="B67" s="17">
        <v>5007443</v>
      </c>
      <c r="C67" s="17" t="s">
        <v>1850</v>
      </c>
      <c r="D67" s="18" t="s">
        <v>1851</v>
      </c>
      <c r="E67" s="18"/>
      <c r="F67" s="22"/>
      <c r="G67" s="17" t="s">
        <v>137</v>
      </c>
      <c r="H67" s="17" t="s">
        <v>12</v>
      </c>
      <c r="I67" s="18">
        <v>1</v>
      </c>
      <c r="J67" s="53"/>
      <c r="K67" s="21">
        <f t="shared" si="0"/>
        <v>0</v>
      </c>
      <c r="L67" s="54"/>
      <c r="M67" s="21">
        <f t="shared" si="1"/>
        <v>0</v>
      </c>
      <c r="N67" s="21">
        <f t="shared" si="2"/>
        <v>0</v>
      </c>
    </row>
    <row r="68" spans="1:14" x14ac:dyDescent="0.25">
      <c r="A68" s="17">
        <v>63</v>
      </c>
      <c r="B68" s="17">
        <v>5008201</v>
      </c>
      <c r="C68" s="17" t="s">
        <v>2194</v>
      </c>
      <c r="D68" s="18" t="s">
        <v>2195</v>
      </c>
      <c r="E68" s="18"/>
      <c r="F68" s="22"/>
      <c r="G68" s="17" t="s">
        <v>164</v>
      </c>
      <c r="H68" s="17" t="s">
        <v>12</v>
      </c>
      <c r="I68" s="18">
        <v>1</v>
      </c>
      <c r="J68" s="53"/>
      <c r="K68" s="21">
        <f t="shared" si="0"/>
        <v>0</v>
      </c>
      <c r="L68" s="54"/>
      <c r="M68" s="21">
        <f t="shared" si="1"/>
        <v>0</v>
      </c>
      <c r="N68" s="21">
        <f t="shared" si="2"/>
        <v>0</v>
      </c>
    </row>
    <row r="69" spans="1:14" x14ac:dyDescent="0.25">
      <c r="A69" s="17">
        <v>64</v>
      </c>
      <c r="B69" s="17">
        <v>5008224</v>
      </c>
      <c r="C69" s="17" t="s">
        <v>758</v>
      </c>
      <c r="D69" s="18" t="s">
        <v>759</v>
      </c>
      <c r="E69" s="18"/>
      <c r="F69" s="22"/>
      <c r="G69" s="17" t="s">
        <v>63</v>
      </c>
      <c r="H69" s="17" t="s">
        <v>12</v>
      </c>
      <c r="I69" s="18">
        <v>2</v>
      </c>
      <c r="J69" s="53"/>
      <c r="K69" s="21">
        <f t="shared" si="0"/>
        <v>0</v>
      </c>
      <c r="L69" s="54"/>
      <c r="M69" s="21">
        <f t="shared" si="1"/>
        <v>0</v>
      </c>
      <c r="N69" s="21">
        <f t="shared" si="2"/>
        <v>0</v>
      </c>
    </row>
    <row r="70" spans="1:14" x14ac:dyDescent="0.25">
      <c r="A70" s="17">
        <v>65</v>
      </c>
      <c r="B70" s="17">
        <v>5007447</v>
      </c>
      <c r="C70" s="17" t="s">
        <v>1217</v>
      </c>
      <c r="D70" s="18" t="s">
        <v>1218</v>
      </c>
      <c r="E70" s="18"/>
      <c r="F70" s="22"/>
      <c r="G70" s="17" t="s">
        <v>102</v>
      </c>
      <c r="H70" s="17" t="s">
        <v>12</v>
      </c>
      <c r="I70" s="18">
        <v>1</v>
      </c>
      <c r="J70" s="53"/>
      <c r="K70" s="21">
        <f t="shared" ref="K70:K133" si="3">I70*J70</f>
        <v>0</v>
      </c>
      <c r="L70" s="54"/>
      <c r="M70" s="21">
        <f t="shared" ref="M70:M133" si="4">ROUND((L70*J70/100)+J70,4)</f>
        <v>0</v>
      </c>
      <c r="N70" s="21">
        <f t="shared" ref="N70:N133" si="5">M70*I70</f>
        <v>0</v>
      </c>
    </row>
    <row r="71" spans="1:14" x14ac:dyDescent="0.25">
      <c r="A71" s="17">
        <v>66</v>
      </c>
      <c r="B71" s="17" t="s">
        <v>2683</v>
      </c>
      <c r="C71" s="17" t="s">
        <v>1297</v>
      </c>
      <c r="D71" s="18" t="s">
        <v>1298</v>
      </c>
      <c r="E71" s="18"/>
      <c r="F71" s="22"/>
      <c r="G71" s="17" t="s">
        <v>160</v>
      </c>
      <c r="H71" s="17" t="s">
        <v>12</v>
      </c>
      <c r="I71" s="18">
        <v>1</v>
      </c>
      <c r="J71" s="53"/>
      <c r="K71" s="21">
        <f t="shared" si="3"/>
        <v>0</v>
      </c>
      <c r="L71" s="54"/>
      <c r="M71" s="21">
        <f t="shared" si="4"/>
        <v>0</v>
      </c>
      <c r="N71" s="21">
        <f t="shared" si="5"/>
        <v>0</v>
      </c>
    </row>
    <row r="72" spans="1:14" x14ac:dyDescent="0.25">
      <c r="A72" s="17">
        <v>67</v>
      </c>
      <c r="B72" s="17">
        <v>5009191</v>
      </c>
      <c r="C72" s="17" t="s">
        <v>1499</v>
      </c>
      <c r="D72" s="18" t="s">
        <v>1500</v>
      </c>
      <c r="E72" s="18"/>
      <c r="F72" s="22"/>
      <c r="G72" s="17" t="s">
        <v>1368</v>
      </c>
      <c r="H72" s="17" t="s">
        <v>12</v>
      </c>
      <c r="I72" s="18">
        <v>2</v>
      </c>
      <c r="J72" s="53"/>
      <c r="K72" s="21">
        <f t="shared" si="3"/>
        <v>0</v>
      </c>
      <c r="L72" s="54"/>
      <c r="M72" s="21">
        <f t="shared" si="4"/>
        <v>0</v>
      </c>
      <c r="N72" s="21">
        <f t="shared" si="5"/>
        <v>0</v>
      </c>
    </row>
    <row r="73" spans="1:14" x14ac:dyDescent="0.25">
      <c r="A73" s="17">
        <v>68</v>
      </c>
      <c r="B73" s="17">
        <v>5019179</v>
      </c>
      <c r="C73" s="17" t="s">
        <v>1837</v>
      </c>
      <c r="D73" s="18" t="s">
        <v>1838</v>
      </c>
      <c r="E73" s="18"/>
      <c r="F73" s="22"/>
      <c r="G73" s="17" t="s">
        <v>67</v>
      </c>
      <c r="H73" s="17" t="s">
        <v>12</v>
      </c>
      <c r="I73" s="18">
        <v>1</v>
      </c>
      <c r="J73" s="53"/>
      <c r="K73" s="21">
        <f t="shared" si="3"/>
        <v>0</v>
      </c>
      <c r="L73" s="54"/>
      <c r="M73" s="21">
        <f t="shared" si="4"/>
        <v>0</v>
      </c>
      <c r="N73" s="21">
        <f t="shared" si="5"/>
        <v>0</v>
      </c>
    </row>
    <row r="74" spans="1:14" x14ac:dyDescent="0.25">
      <c r="A74" s="17">
        <v>69</v>
      </c>
      <c r="B74" s="17">
        <v>5017895</v>
      </c>
      <c r="C74" s="17" t="s">
        <v>2452</v>
      </c>
      <c r="D74" s="18" t="s">
        <v>2453</v>
      </c>
      <c r="E74" s="18" t="s">
        <v>126</v>
      </c>
      <c r="F74" s="22" t="s">
        <v>112</v>
      </c>
      <c r="G74" s="17" t="s">
        <v>137</v>
      </c>
      <c r="H74" s="17" t="s">
        <v>12</v>
      </c>
      <c r="I74" s="18">
        <v>1</v>
      </c>
      <c r="J74" s="53"/>
      <c r="K74" s="21">
        <f t="shared" si="3"/>
        <v>0</v>
      </c>
      <c r="L74" s="54"/>
      <c r="M74" s="21">
        <f t="shared" si="4"/>
        <v>0</v>
      </c>
      <c r="N74" s="21">
        <f t="shared" si="5"/>
        <v>0</v>
      </c>
    </row>
    <row r="75" spans="1:14" x14ac:dyDescent="0.25">
      <c r="A75" s="17">
        <v>70</v>
      </c>
      <c r="B75" s="17">
        <v>5036978</v>
      </c>
      <c r="C75" s="17" t="s">
        <v>809</v>
      </c>
      <c r="D75" s="18" t="s">
        <v>810</v>
      </c>
      <c r="E75" s="18"/>
      <c r="F75" s="22"/>
      <c r="G75" s="17" t="s">
        <v>67</v>
      </c>
      <c r="H75" s="17" t="s">
        <v>12</v>
      </c>
      <c r="I75" s="18">
        <v>1</v>
      </c>
      <c r="J75" s="53"/>
      <c r="K75" s="21">
        <f t="shared" si="3"/>
        <v>0</v>
      </c>
      <c r="L75" s="54"/>
      <c r="M75" s="21">
        <f t="shared" si="4"/>
        <v>0</v>
      </c>
      <c r="N75" s="21">
        <f t="shared" si="5"/>
        <v>0</v>
      </c>
    </row>
    <row r="76" spans="1:14" x14ac:dyDescent="0.25">
      <c r="A76" s="17">
        <v>71</v>
      </c>
      <c r="B76" s="17">
        <v>5007792</v>
      </c>
      <c r="C76" s="17" t="s">
        <v>1855</v>
      </c>
      <c r="D76" s="18" t="s">
        <v>1856</v>
      </c>
      <c r="E76" s="18"/>
      <c r="F76" s="22"/>
      <c r="G76" s="17" t="s">
        <v>40</v>
      </c>
      <c r="H76" s="17" t="s">
        <v>12</v>
      </c>
      <c r="I76" s="18">
        <v>4</v>
      </c>
      <c r="J76" s="53"/>
      <c r="K76" s="21">
        <f t="shared" si="3"/>
        <v>0</v>
      </c>
      <c r="L76" s="54"/>
      <c r="M76" s="21">
        <f t="shared" si="4"/>
        <v>0</v>
      </c>
      <c r="N76" s="21">
        <f t="shared" si="5"/>
        <v>0</v>
      </c>
    </row>
    <row r="77" spans="1:14" x14ac:dyDescent="0.25">
      <c r="A77" s="17">
        <v>72</v>
      </c>
      <c r="B77" s="17">
        <v>5018984</v>
      </c>
      <c r="C77" s="17" t="s">
        <v>1211</v>
      </c>
      <c r="D77" s="18" t="s">
        <v>1212</v>
      </c>
      <c r="E77" s="18"/>
      <c r="F77" s="22"/>
      <c r="G77" s="17" t="s">
        <v>164</v>
      </c>
      <c r="H77" s="17" t="s">
        <v>12</v>
      </c>
      <c r="I77" s="18">
        <v>2</v>
      </c>
      <c r="J77" s="53"/>
      <c r="K77" s="21">
        <f t="shared" si="3"/>
        <v>0</v>
      </c>
      <c r="L77" s="54"/>
      <c r="M77" s="21">
        <f t="shared" si="4"/>
        <v>0</v>
      </c>
      <c r="N77" s="21">
        <f t="shared" si="5"/>
        <v>0</v>
      </c>
    </row>
    <row r="78" spans="1:14" x14ac:dyDescent="0.25">
      <c r="A78" s="17">
        <v>73</v>
      </c>
      <c r="B78" s="17" t="s">
        <v>2684</v>
      </c>
      <c r="C78" s="17" t="s">
        <v>1305</v>
      </c>
      <c r="D78" s="18" t="s">
        <v>1306</v>
      </c>
      <c r="E78" s="18"/>
      <c r="F78" s="22"/>
      <c r="G78" s="17" t="s">
        <v>207</v>
      </c>
      <c r="H78" s="17" t="s">
        <v>12</v>
      </c>
      <c r="I78" s="18">
        <v>1</v>
      </c>
      <c r="J78" s="53"/>
      <c r="K78" s="21">
        <f t="shared" si="3"/>
        <v>0</v>
      </c>
      <c r="L78" s="54"/>
      <c r="M78" s="21">
        <f t="shared" si="4"/>
        <v>0</v>
      </c>
      <c r="N78" s="21">
        <f t="shared" si="5"/>
        <v>0</v>
      </c>
    </row>
    <row r="79" spans="1:14" x14ac:dyDescent="0.25">
      <c r="A79" s="17">
        <v>74</v>
      </c>
      <c r="B79" s="17" t="s">
        <v>2685</v>
      </c>
      <c r="C79" s="17" t="s">
        <v>1295</v>
      </c>
      <c r="D79" s="18" t="s">
        <v>1296</v>
      </c>
      <c r="E79" s="18"/>
      <c r="F79" s="22"/>
      <c r="G79" s="17" t="s">
        <v>63</v>
      </c>
      <c r="H79" s="17" t="s">
        <v>12</v>
      </c>
      <c r="I79" s="18">
        <v>1</v>
      </c>
      <c r="J79" s="53"/>
      <c r="K79" s="21">
        <f t="shared" si="3"/>
        <v>0</v>
      </c>
      <c r="L79" s="54"/>
      <c r="M79" s="21">
        <f t="shared" si="4"/>
        <v>0</v>
      </c>
      <c r="N79" s="21">
        <f t="shared" si="5"/>
        <v>0</v>
      </c>
    </row>
    <row r="80" spans="1:14" x14ac:dyDescent="0.25">
      <c r="A80" s="17">
        <v>75</v>
      </c>
      <c r="B80" s="17">
        <v>5026388</v>
      </c>
      <c r="C80" s="17" t="s">
        <v>1203</v>
      </c>
      <c r="D80" s="18" t="s">
        <v>1204</v>
      </c>
      <c r="E80" s="18"/>
      <c r="F80" s="22"/>
      <c r="G80" s="17" t="s">
        <v>2536</v>
      </c>
      <c r="H80" s="17" t="s">
        <v>12</v>
      </c>
      <c r="I80" s="18">
        <v>1</v>
      </c>
      <c r="J80" s="53"/>
      <c r="K80" s="21">
        <f t="shared" si="3"/>
        <v>0</v>
      </c>
      <c r="L80" s="54"/>
      <c r="M80" s="21">
        <f t="shared" si="4"/>
        <v>0</v>
      </c>
      <c r="N80" s="21">
        <f t="shared" si="5"/>
        <v>0</v>
      </c>
    </row>
    <row r="81" spans="1:14" x14ac:dyDescent="0.25">
      <c r="A81" s="17">
        <v>76</v>
      </c>
      <c r="B81" s="17">
        <v>5018059</v>
      </c>
      <c r="C81" s="17" t="s">
        <v>1529</v>
      </c>
      <c r="D81" s="18" t="s">
        <v>1530</v>
      </c>
      <c r="E81" s="18"/>
      <c r="F81" s="22"/>
      <c r="G81" s="17" t="s">
        <v>66</v>
      </c>
      <c r="H81" s="17" t="s">
        <v>12</v>
      </c>
      <c r="I81" s="18">
        <v>15</v>
      </c>
      <c r="J81" s="53"/>
      <c r="K81" s="21">
        <f t="shared" si="3"/>
        <v>0</v>
      </c>
      <c r="L81" s="54"/>
      <c r="M81" s="21">
        <f t="shared" si="4"/>
        <v>0</v>
      </c>
      <c r="N81" s="21">
        <f t="shared" si="5"/>
        <v>0</v>
      </c>
    </row>
    <row r="82" spans="1:14" x14ac:dyDescent="0.25">
      <c r="A82" s="17">
        <v>77</v>
      </c>
      <c r="B82" s="17">
        <v>5007781</v>
      </c>
      <c r="C82" s="17" t="s">
        <v>2204</v>
      </c>
      <c r="D82" s="18" t="s">
        <v>2205</v>
      </c>
      <c r="E82" s="18"/>
      <c r="F82" s="22"/>
      <c r="G82" s="17" t="s">
        <v>207</v>
      </c>
      <c r="H82" s="17" t="s">
        <v>12</v>
      </c>
      <c r="I82" s="18">
        <v>1</v>
      </c>
      <c r="J82" s="53"/>
      <c r="K82" s="21">
        <f t="shared" si="3"/>
        <v>0</v>
      </c>
      <c r="L82" s="54"/>
      <c r="M82" s="21">
        <f t="shared" si="4"/>
        <v>0</v>
      </c>
      <c r="N82" s="21">
        <f t="shared" si="5"/>
        <v>0</v>
      </c>
    </row>
    <row r="83" spans="1:14" x14ac:dyDescent="0.25">
      <c r="A83" s="17">
        <v>78</v>
      </c>
      <c r="B83" s="17">
        <v>5038073</v>
      </c>
      <c r="C83" s="17" t="s">
        <v>428</v>
      </c>
      <c r="D83" s="18" t="s">
        <v>429</v>
      </c>
      <c r="E83" s="18" t="s">
        <v>430</v>
      </c>
      <c r="F83" s="22"/>
      <c r="G83" s="17" t="s">
        <v>40</v>
      </c>
      <c r="H83" s="17" t="s">
        <v>12</v>
      </c>
      <c r="I83" s="18">
        <v>1</v>
      </c>
      <c r="J83" s="53"/>
      <c r="K83" s="21">
        <f t="shared" si="3"/>
        <v>0</v>
      </c>
      <c r="L83" s="54"/>
      <c r="M83" s="21">
        <f t="shared" si="4"/>
        <v>0</v>
      </c>
      <c r="N83" s="21">
        <f t="shared" si="5"/>
        <v>0</v>
      </c>
    </row>
    <row r="84" spans="1:14" x14ac:dyDescent="0.25">
      <c r="A84" s="17">
        <v>79</v>
      </c>
      <c r="B84" s="17" t="s">
        <v>2686</v>
      </c>
      <c r="C84" s="17" t="s">
        <v>1282</v>
      </c>
      <c r="D84" s="18" t="s">
        <v>1283</v>
      </c>
      <c r="E84" s="18"/>
      <c r="F84" s="22"/>
      <c r="G84" s="17" t="s">
        <v>164</v>
      </c>
      <c r="H84" s="17" t="s">
        <v>12</v>
      </c>
      <c r="I84" s="18">
        <v>1</v>
      </c>
      <c r="J84" s="53"/>
      <c r="K84" s="21">
        <f t="shared" si="3"/>
        <v>0</v>
      </c>
      <c r="L84" s="54"/>
      <c r="M84" s="21">
        <f t="shared" si="4"/>
        <v>0</v>
      </c>
      <c r="N84" s="21">
        <f t="shared" si="5"/>
        <v>0</v>
      </c>
    </row>
    <row r="85" spans="1:14" x14ac:dyDescent="0.25">
      <c r="A85" s="17">
        <v>80</v>
      </c>
      <c r="B85" s="17">
        <v>5018704</v>
      </c>
      <c r="C85" s="17" t="s">
        <v>93</v>
      </c>
      <c r="D85" s="18" t="s">
        <v>94</v>
      </c>
      <c r="E85" s="18" t="s">
        <v>95</v>
      </c>
      <c r="F85" s="22"/>
      <c r="G85" s="17" t="s">
        <v>63</v>
      </c>
      <c r="H85" s="17" t="s">
        <v>12</v>
      </c>
      <c r="I85" s="18">
        <v>4</v>
      </c>
      <c r="J85" s="53"/>
      <c r="K85" s="21">
        <f t="shared" si="3"/>
        <v>0</v>
      </c>
      <c r="L85" s="54"/>
      <c r="M85" s="21">
        <f t="shared" si="4"/>
        <v>0</v>
      </c>
      <c r="N85" s="21">
        <f t="shared" si="5"/>
        <v>0</v>
      </c>
    </row>
    <row r="86" spans="1:14" x14ac:dyDescent="0.25">
      <c r="A86" s="17">
        <v>81</v>
      </c>
      <c r="B86" s="17">
        <v>5010459</v>
      </c>
      <c r="C86" s="17" t="s">
        <v>1857</v>
      </c>
      <c r="D86" s="18" t="s">
        <v>1858</v>
      </c>
      <c r="E86" s="18"/>
      <c r="F86" s="22"/>
      <c r="G86" s="17" t="s">
        <v>19</v>
      </c>
      <c r="H86" s="17" t="s">
        <v>12</v>
      </c>
      <c r="I86" s="18">
        <v>1</v>
      </c>
      <c r="J86" s="53"/>
      <c r="K86" s="21">
        <f t="shared" si="3"/>
        <v>0</v>
      </c>
      <c r="L86" s="54"/>
      <c r="M86" s="21">
        <f t="shared" si="4"/>
        <v>0</v>
      </c>
      <c r="N86" s="21">
        <f t="shared" si="5"/>
        <v>0</v>
      </c>
    </row>
    <row r="87" spans="1:14" x14ac:dyDescent="0.25">
      <c r="A87" s="17">
        <v>82</v>
      </c>
      <c r="B87" s="17">
        <v>5035689</v>
      </c>
      <c r="C87" s="17" t="s">
        <v>1613</v>
      </c>
      <c r="D87" s="18" t="s">
        <v>1614</v>
      </c>
      <c r="E87" s="18"/>
      <c r="F87" s="22"/>
      <c r="G87" s="17" t="s">
        <v>79</v>
      </c>
      <c r="H87" s="17" t="s">
        <v>12</v>
      </c>
      <c r="I87" s="18">
        <v>1</v>
      </c>
      <c r="J87" s="53"/>
      <c r="K87" s="21">
        <f t="shared" si="3"/>
        <v>0</v>
      </c>
      <c r="L87" s="54"/>
      <c r="M87" s="21">
        <f t="shared" si="4"/>
        <v>0</v>
      </c>
      <c r="N87" s="21">
        <f t="shared" si="5"/>
        <v>0</v>
      </c>
    </row>
    <row r="88" spans="1:14" x14ac:dyDescent="0.25">
      <c r="A88" s="17">
        <v>83</v>
      </c>
      <c r="B88" s="17">
        <v>5008335</v>
      </c>
      <c r="C88" s="17" t="s">
        <v>1859</v>
      </c>
      <c r="D88" s="18" t="s">
        <v>1860</v>
      </c>
      <c r="E88" s="18"/>
      <c r="F88" s="22"/>
      <c r="G88" s="17" t="s">
        <v>16</v>
      </c>
      <c r="H88" s="17" t="s">
        <v>12</v>
      </c>
      <c r="I88" s="18">
        <v>3</v>
      </c>
      <c r="J88" s="53"/>
      <c r="K88" s="21">
        <f t="shared" si="3"/>
        <v>0</v>
      </c>
      <c r="L88" s="54"/>
      <c r="M88" s="21">
        <f t="shared" si="4"/>
        <v>0</v>
      </c>
      <c r="N88" s="21">
        <f t="shared" si="5"/>
        <v>0</v>
      </c>
    </row>
    <row r="89" spans="1:14" x14ac:dyDescent="0.25">
      <c r="A89" s="17">
        <v>84</v>
      </c>
      <c r="B89" s="17" t="s">
        <v>2687</v>
      </c>
      <c r="C89" s="17" t="s">
        <v>1253</v>
      </c>
      <c r="D89" s="18" t="s">
        <v>1254</v>
      </c>
      <c r="E89" s="18"/>
      <c r="F89" s="22"/>
      <c r="G89" s="17" t="s">
        <v>16</v>
      </c>
      <c r="H89" s="17" t="s">
        <v>12</v>
      </c>
      <c r="I89" s="18">
        <v>1</v>
      </c>
      <c r="J89" s="53"/>
      <c r="K89" s="21">
        <f t="shared" si="3"/>
        <v>0</v>
      </c>
      <c r="L89" s="54"/>
      <c r="M89" s="21">
        <f t="shared" si="4"/>
        <v>0</v>
      </c>
      <c r="N89" s="21">
        <f t="shared" si="5"/>
        <v>0</v>
      </c>
    </row>
    <row r="90" spans="1:14" x14ac:dyDescent="0.25">
      <c r="A90" s="17">
        <v>85</v>
      </c>
      <c r="B90" s="17">
        <v>5027067</v>
      </c>
      <c r="C90" s="17" t="s">
        <v>2705</v>
      </c>
      <c r="D90" s="18" t="s">
        <v>2706</v>
      </c>
      <c r="E90" s="18"/>
      <c r="F90" s="22"/>
      <c r="G90" s="17" t="s">
        <v>79</v>
      </c>
      <c r="H90" s="17" t="s">
        <v>12</v>
      </c>
      <c r="I90" s="18">
        <v>2</v>
      </c>
      <c r="J90" s="53"/>
      <c r="K90" s="21">
        <f t="shared" si="3"/>
        <v>0</v>
      </c>
      <c r="L90" s="54"/>
      <c r="M90" s="21">
        <f t="shared" si="4"/>
        <v>0</v>
      </c>
      <c r="N90" s="21">
        <f t="shared" si="5"/>
        <v>0</v>
      </c>
    </row>
    <row r="91" spans="1:14" x14ac:dyDescent="0.25">
      <c r="A91" s="17">
        <v>86</v>
      </c>
      <c r="B91" s="17">
        <v>5035277</v>
      </c>
      <c r="C91" s="17" t="s">
        <v>1906</v>
      </c>
      <c r="D91" s="18" t="s">
        <v>1907</v>
      </c>
      <c r="E91" s="18"/>
      <c r="F91" s="22"/>
      <c r="G91" s="17" t="s">
        <v>36</v>
      </c>
      <c r="H91" s="17" t="s">
        <v>12</v>
      </c>
      <c r="I91" s="18">
        <v>1</v>
      </c>
      <c r="J91" s="53"/>
      <c r="K91" s="21">
        <f t="shared" si="3"/>
        <v>0</v>
      </c>
      <c r="L91" s="54"/>
      <c r="M91" s="21">
        <f t="shared" si="4"/>
        <v>0</v>
      </c>
      <c r="N91" s="21">
        <f t="shared" si="5"/>
        <v>0</v>
      </c>
    </row>
    <row r="92" spans="1:14" x14ac:dyDescent="0.25">
      <c r="A92" s="17">
        <v>87</v>
      </c>
      <c r="B92" s="17">
        <v>5036759</v>
      </c>
      <c r="C92" s="17" t="s">
        <v>1548</v>
      </c>
      <c r="D92" s="18" t="s">
        <v>1549</v>
      </c>
      <c r="E92" s="18"/>
      <c r="F92" s="22"/>
      <c r="G92" s="17" t="s">
        <v>67</v>
      </c>
      <c r="H92" s="17" t="s">
        <v>12</v>
      </c>
      <c r="I92" s="18">
        <v>1</v>
      </c>
      <c r="J92" s="53"/>
      <c r="K92" s="21">
        <f t="shared" si="3"/>
        <v>0</v>
      </c>
      <c r="L92" s="54"/>
      <c r="M92" s="21">
        <f t="shared" si="4"/>
        <v>0</v>
      </c>
      <c r="N92" s="21">
        <f t="shared" si="5"/>
        <v>0</v>
      </c>
    </row>
    <row r="93" spans="1:14" x14ac:dyDescent="0.25">
      <c r="A93" s="17">
        <v>88</v>
      </c>
      <c r="B93" s="17">
        <v>5027894</v>
      </c>
      <c r="C93" s="17" t="s">
        <v>2639</v>
      </c>
      <c r="D93" s="18" t="s">
        <v>1498</v>
      </c>
      <c r="E93" s="18"/>
      <c r="F93" s="22"/>
      <c r="G93" s="17" t="s">
        <v>102</v>
      </c>
      <c r="H93" s="17" t="s">
        <v>12</v>
      </c>
      <c r="I93" s="18">
        <v>1</v>
      </c>
      <c r="J93" s="53"/>
      <c r="K93" s="21">
        <f t="shared" si="3"/>
        <v>0</v>
      </c>
      <c r="L93" s="54"/>
      <c r="M93" s="21">
        <f t="shared" si="4"/>
        <v>0</v>
      </c>
      <c r="N93" s="21">
        <f t="shared" si="5"/>
        <v>0</v>
      </c>
    </row>
    <row r="94" spans="1:14" x14ac:dyDescent="0.25">
      <c r="A94" s="17">
        <v>89</v>
      </c>
      <c r="B94" s="17" t="s">
        <v>2688</v>
      </c>
      <c r="C94" s="17" t="s">
        <v>1313</v>
      </c>
      <c r="D94" s="18" t="s">
        <v>1314</v>
      </c>
      <c r="E94" s="18"/>
      <c r="F94" s="22"/>
      <c r="G94" s="17" t="s">
        <v>113</v>
      </c>
      <c r="H94" s="17" t="s">
        <v>12</v>
      </c>
      <c r="I94" s="18">
        <v>1</v>
      </c>
      <c r="J94" s="53"/>
      <c r="K94" s="21">
        <f t="shared" si="3"/>
        <v>0</v>
      </c>
      <c r="L94" s="54"/>
      <c r="M94" s="21">
        <f t="shared" si="4"/>
        <v>0</v>
      </c>
      <c r="N94" s="21">
        <f t="shared" si="5"/>
        <v>0</v>
      </c>
    </row>
    <row r="95" spans="1:14" x14ac:dyDescent="0.25">
      <c r="A95" s="17">
        <v>90</v>
      </c>
      <c r="B95" s="17" t="s">
        <v>2689</v>
      </c>
      <c r="C95" s="17" t="s">
        <v>1315</v>
      </c>
      <c r="D95" s="18" t="s">
        <v>1316</v>
      </c>
      <c r="E95" s="18"/>
      <c r="F95" s="22"/>
      <c r="G95" s="17" t="s">
        <v>36</v>
      </c>
      <c r="H95" s="17" t="s">
        <v>12</v>
      </c>
      <c r="I95" s="18">
        <v>1</v>
      </c>
      <c r="J95" s="53"/>
      <c r="K95" s="21">
        <f t="shared" si="3"/>
        <v>0</v>
      </c>
      <c r="L95" s="54"/>
      <c r="M95" s="21">
        <f t="shared" si="4"/>
        <v>0</v>
      </c>
      <c r="N95" s="21">
        <f t="shared" si="5"/>
        <v>0</v>
      </c>
    </row>
    <row r="96" spans="1:14" x14ac:dyDescent="0.25">
      <c r="A96" s="17">
        <v>91</v>
      </c>
      <c r="B96" s="17">
        <v>5028164</v>
      </c>
      <c r="C96" s="17" t="s">
        <v>2478</v>
      </c>
      <c r="D96" s="18" t="s">
        <v>2479</v>
      </c>
      <c r="E96" s="18"/>
      <c r="F96" s="22"/>
      <c r="G96" s="17">
        <v>1</v>
      </c>
      <c r="H96" s="17" t="s">
        <v>12</v>
      </c>
      <c r="I96" s="18">
        <v>1</v>
      </c>
      <c r="J96" s="53"/>
      <c r="K96" s="21">
        <f t="shared" si="3"/>
        <v>0</v>
      </c>
      <c r="L96" s="54"/>
      <c r="M96" s="21">
        <f t="shared" si="4"/>
        <v>0</v>
      </c>
      <c r="N96" s="21">
        <f t="shared" si="5"/>
        <v>0</v>
      </c>
    </row>
    <row r="97" spans="1:14" x14ac:dyDescent="0.25">
      <c r="A97" s="17">
        <v>92</v>
      </c>
      <c r="B97" s="17">
        <v>5007623</v>
      </c>
      <c r="C97" s="17" t="s">
        <v>1861</v>
      </c>
      <c r="D97" s="18" t="s">
        <v>1862</v>
      </c>
      <c r="E97" s="18"/>
      <c r="F97" s="22"/>
      <c r="G97" s="17" t="s">
        <v>40</v>
      </c>
      <c r="H97" s="17" t="s">
        <v>12</v>
      </c>
      <c r="I97" s="18">
        <v>1</v>
      </c>
      <c r="J97" s="53"/>
      <c r="K97" s="21">
        <f t="shared" si="3"/>
        <v>0</v>
      </c>
      <c r="L97" s="54"/>
      <c r="M97" s="21">
        <f t="shared" si="4"/>
        <v>0</v>
      </c>
      <c r="N97" s="21">
        <f t="shared" si="5"/>
        <v>0</v>
      </c>
    </row>
    <row r="98" spans="1:14" x14ac:dyDescent="0.25">
      <c r="A98" s="17">
        <v>93</v>
      </c>
      <c r="B98" s="17">
        <v>5027931</v>
      </c>
      <c r="C98" s="17" t="s">
        <v>1616</v>
      </c>
      <c r="D98" s="18" t="s">
        <v>1617</v>
      </c>
      <c r="E98" s="18"/>
      <c r="F98" s="22"/>
      <c r="G98" s="17" t="s">
        <v>24</v>
      </c>
      <c r="H98" s="17" t="s">
        <v>12</v>
      </c>
      <c r="I98" s="18">
        <v>1</v>
      </c>
      <c r="J98" s="53"/>
      <c r="K98" s="21">
        <f t="shared" si="3"/>
        <v>0</v>
      </c>
      <c r="L98" s="54"/>
      <c r="M98" s="21">
        <f t="shared" si="4"/>
        <v>0</v>
      </c>
      <c r="N98" s="21">
        <f t="shared" si="5"/>
        <v>0</v>
      </c>
    </row>
    <row r="99" spans="1:14" x14ac:dyDescent="0.25">
      <c r="A99" s="17">
        <v>94</v>
      </c>
      <c r="B99" s="17">
        <v>5018190</v>
      </c>
      <c r="C99" s="17" t="s">
        <v>131</v>
      </c>
      <c r="D99" s="18" t="s">
        <v>132</v>
      </c>
      <c r="E99" s="18" t="s">
        <v>133</v>
      </c>
      <c r="F99" s="22"/>
      <c r="G99" s="17" t="s">
        <v>40</v>
      </c>
      <c r="H99" s="17" t="s">
        <v>12</v>
      </c>
      <c r="I99" s="18">
        <v>1</v>
      </c>
      <c r="J99" s="53"/>
      <c r="K99" s="21">
        <f t="shared" si="3"/>
        <v>0</v>
      </c>
      <c r="L99" s="54"/>
      <c r="M99" s="21">
        <f t="shared" si="4"/>
        <v>0</v>
      </c>
      <c r="N99" s="21">
        <f t="shared" si="5"/>
        <v>0</v>
      </c>
    </row>
    <row r="100" spans="1:14" x14ac:dyDescent="0.25">
      <c r="A100" s="17">
        <v>95</v>
      </c>
      <c r="B100" s="17">
        <v>5036167</v>
      </c>
      <c r="C100" s="17" t="s">
        <v>1550</v>
      </c>
      <c r="D100" s="18" t="s">
        <v>1551</v>
      </c>
      <c r="E100" s="18"/>
      <c r="F100" s="22"/>
      <c r="G100" s="17" t="s">
        <v>19</v>
      </c>
      <c r="H100" s="17" t="s">
        <v>12</v>
      </c>
      <c r="I100" s="18">
        <v>1</v>
      </c>
      <c r="J100" s="53"/>
      <c r="K100" s="21">
        <f t="shared" si="3"/>
        <v>0</v>
      </c>
      <c r="L100" s="54"/>
      <c r="M100" s="21">
        <f t="shared" si="4"/>
        <v>0</v>
      </c>
      <c r="N100" s="21">
        <f t="shared" si="5"/>
        <v>0</v>
      </c>
    </row>
    <row r="101" spans="1:14" x14ac:dyDescent="0.25">
      <c r="A101" s="17">
        <v>96</v>
      </c>
      <c r="B101" s="17">
        <v>5027644</v>
      </c>
      <c r="C101" s="17" t="s">
        <v>134</v>
      </c>
      <c r="D101" s="18" t="s">
        <v>135</v>
      </c>
      <c r="E101" s="18" t="s">
        <v>136</v>
      </c>
      <c r="F101" s="22"/>
      <c r="G101" s="17" t="s">
        <v>137</v>
      </c>
      <c r="H101" s="17" t="s">
        <v>12</v>
      </c>
      <c r="I101" s="18">
        <v>1</v>
      </c>
      <c r="J101" s="53"/>
      <c r="K101" s="21">
        <f t="shared" si="3"/>
        <v>0</v>
      </c>
      <c r="L101" s="54"/>
      <c r="M101" s="21">
        <f t="shared" si="4"/>
        <v>0</v>
      </c>
      <c r="N101" s="21">
        <f t="shared" si="5"/>
        <v>0</v>
      </c>
    </row>
    <row r="102" spans="1:14" x14ac:dyDescent="0.25">
      <c r="A102" s="17">
        <v>97</v>
      </c>
      <c r="B102" s="17">
        <v>5018746</v>
      </c>
      <c r="C102" s="17">
        <v>8019620250</v>
      </c>
      <c r="D102" s="18" t="s">
        <v>2480</v>
      </c>
      <c r="E102" s="18"/>
      <c r="F102" s="22"/>
      <c r="G102" s="17" t="s">
        <v>16</v>
      </c>
      <c r="H102" s="17" t="s">
        <v>12</v>
      </c>
      <c r="I102" s="18">
        <v>1</v>
      </c>
      <c r="J102" s="53"/>
      <c r="K102" s="21">
        <f t="shared" si="3"/>
        <v>0</v>
      </c>
      <c r="L102" s="54"/>
      <c r="M102" s="21">
        <f t="shared" si="4"/>
        <v>0</v>
      </c>
      <c r="N102" s="21">
        <f t="shared" si="5"/>
        <v>0</v>
      </c>
    </row>
    <row r="103" spans="1:14" x14ac:dyDescent="0.25">
      <c r="A103" s="17">
        <v>98</v>
      </c>
      <c r="B103" s="17">
        <v>5030541</v>
      </c>
      <c r="C103" s="17">
        <v>8437940100</v>
      </c>
      <c r="D103" s="18" t="s">
        <v>2481</v>
      </c>
      <c r="E103" s="18"/>
      <c r="F103" s="22"/>
      <c r="G103" s="17" t="s">
        <v>24</v>
      </c>
      <c r="H103" s="17" t="s">
        <v>12</v>
      </c>
      <c r="I103" s="18">
        <v>2</v>
      </c>
      <c r="J103" s="53"/>
      <c r="K103" s="21">
        <f t="shared" si="3"/>
        <v>0</v>
      </c>
      <c r="L103" s="54"/>
      <c r="M103" s="21">
        <f t="shared" si="4"/>
        <v>0</v>
      </c>
      <c r="N103" s="21">
        <f t="shared" si="5"/>
        <v>0</v>
      </c>
    </row>
    <row r="104" spans="1:14" x14ac:dyDescent="0.25">
      <c r="A104" s="17">
        <v>99</v>
      </c>
      <c r="B104" s="17">
        <v>5019010</v>
      </c>
      <c r="C104" s="17" t="s">
        <v>96</v>
      </c>
      <c r="D104" s="18" t="s">
        <v>97</v>
      </c>
      <c r="E104" s="18" t="s">
        <v>98</v>
      </c>
      <c r="F104" s="22"/>
      <c r="G104" s="17" t="s">
        <v>66</v>
      </c>
      <c r="H104" s="17" t="s">
        <v>12</v>
      </c>
      <c r="I104" s="18">
        <v>1</v>
      </c>
      <c r="J104" s="53"/>
      <c r="K104" s="21">
        <f t="shared" si="3"/>
        <v>0</v>
      </c>
      <c r="L104" s="54"/>
      <c r="M104" s="21">
        <f t="shared" si="4"/>
        <v>0</v>
      </c>
      <c r="N104" s="21">
        <f t="shared" si="5"/>
        <v>0</v>
      </c>
    </row>
    <row r="105" spans="1:14" x14ac:dyDescent="0.25">
      <c r="A105" s="17">
        <v>100</v>
      </c>
      <c r="B105" s="17">
        <v>5008504</v>
      </c>
      <c r="C105" s="17" t="s">
        <v>1433</v>
      </c>
      <c r="D105" s="18" t="s">
        <v>1434</v>
      </c>
      <c r="E105" s="18"/>
      <c r="F105" s="22"/>
      <c r="G105" s="17" t="s">
        <v>185</v>
      </c>
      <c r="H105" s="17" t="s">
        <v>12</v>
      </c>
      <c r="I105" s="18">
        <v>3</v>
      </c>
      <c r="J105" s="53"/>
      <c r="K105" s="21">
        <f t="shared" si="3"/>
        <v>0</v>
      </c>
      <c r="L105" s="54"/>
      <c r="M105" s="21">
        <f t="shared" si="4"/>
        <v>0</v>
      </c>
      <c r="N105" s="21">
        <f t="shared" si="5"/>
        <v>0</v>
      </c>
    </row>
    <row r="106" spans="1:14" x14ac:dyDescent="0.25">
      <c r="A106" s="17">
        <v>101</v>
      </c>
      <c r="B106" s="17">
        <v>5036116</v>
      </c>
      <c r="C106" s="17" t="s">
        <v>1748</v>
      </c>
      <c r="D106" s="18" t="s">
        <v>1749</v>
      </c>
      <c r="E106" s="18"/>
      <c r="F106" s="22"/>
      <c r="G106" s="17" t="s">
        <v>1750</v>
      </c>
      <c r="H106" s="17" t="s">
        <v>12</v>
      </c>
      <c r="I106" s="18">
        <v>2</v>
      </c>
      <c r="J106" s="53"/>
      <c r="K106" s="21">
        <f t="shared" si="3"/>
        <v>0</v>
      </c>
      <c r="L106" s="54"/>
      <c r="M106" s="21">
        <f t="shared" si="4"/>
        <v>0</v>
      </c>
      <c r="N106" s="21">
        <f t="shared" si="5"/>
        <v>0</v>
      </c>
    </row>
    <row r="107" spans="1:14" x14ac:dyDescent="0.25">
      <c r="A107" s="17">
        <v>102</v>
      </c>
      <c r="B107" s="17" t="s">
        <v>2690</v>
      </c>
      <c r="C107" s="17" t="s">
        <v>1274</v>
      </c>
      <c r="D107" s="18" t="s">
        <v>1275</v>
      </c>
      <c r="E107" s="18"/>
      <c r="F107" s="22"/>
      <c r="G107" s="17" t="s">
        <v>164</v>
      </c>
      <c r="H107" s="17" t="s">
        <v>12</v>
      </c>
      <c r="I107" s="18">
        <v>1</v>
      </c>
      <c r="J107" s="53"/>
      <c r="K107" s="21">
        <f t="shared" si="3"/>
        <v>0</v>
      </c>
      <c r="L107" s="54"/>
      <c r="M107" s="21">
        <f t="shared" si="4"/>
        <v>0</v>
      </c>
      <c r="N107" s="21">
        <f t="shared" si="5"/>
        <v>0</v>
      </c>
    </row>
    <row r="108" spans="1:14" x14ac:dyDescent="0.25">
      <c r="A108" s="17">
        <v>103</v>
      </c>
      <c r="B108" s="17" t="s">
        <v>2691</v>
      </c>
      <c r="C108" s="17" t="s">
        <v>2085</v>
      </c>
      <c r="D108" s="18" t="s">
        <v>2086</v>
      </c>
      <c r="E108" s="18"/>
      <c r="F108" s="22"/>
      <c r="G108" s="17" t="s">
        <v>24</v>
      </c>
      <c r="H108" s="17" t="s">
        <v>12</v>
      </c>
      <c r="I108" s="18">
        <v>2</v>
      </c>
      <c r="J108" s="53"/>
      <c r="K108" s="21">
        <f t="shared" si="3"/>
        <v>0</v>
      </c>
      <c r="L108" s="54"/>
      <c r="M108" s="21">
        <f t="shared" si="4"/>
        <v>0</v>
      </c>
      <c r="N108" s="21">
        <f t="shared" si="5"/>
        <v>0</v>
      </c>
    </row>
    <row r="109" spans="1:14" x14ac:dyDescent="0.25">
      <c r="A109" s="17">
        <v>104</v>
      </c>
      <c r="B109" s="17">
        <v>5017905</v>
      </c>
      <c r="C109" s="17" t="s">
        <v>1552</v>
      </c>
      <c r="D109" s="18" t="s">
        <v>1553</v>
      </c>
      <c r="E109" s="18"/>
      <c r="F109" s="22"/>
      <c r="G109" s="17" t="s">
        <v>24</v>
      </c>
      <c r="H109" s="17" t="s">
        <v>12</v>
      </c>
      <c r="I109" s="18">
        <v>1</v>
      </c>
      <c r="J109" s="53"/>
      <c r="K109" s="21">
        <f t="shared" si="3"/>
        <v>0</v>
      </c>
      <c r="L109" s="54"/>
      <c r="M109" s="21">
        <f t="shared" si="4"/>
        <v>0</v>
      </c>
      <c r="N109" s="21">
        <f t="shared" si="5"/>
        <v>0</v>
      </c>
    </row>
    <row r="110" spans="1:14" x14ac:dyDescent="0.25">
      <c r="A110" s="17">
        <v>105</v>
      </c>
      <c r="B110" s="17">
        <v>5017875</v>
      </c>
      <c r="C110" s="17" t="s">
        <v>867</v>
      </c>
      <c r="D110" s="18" t="s">
        <v>868</v>
      </c>
      <c r="E110" s="18"/>
      <c r="F110" s="22"/>
      <c r="G110" s="17" t="s">
        <v>57</v>
      </c>
      <c r="H110" s="17" t="s">
        <v>12</v>
      </c>
      <c r="I110" s="18">
        <v>2</v>
      </c>
      <c r="J110" s="53"/>
      <c r="K110" s="21">
        <f t="shared" si="3"/>
        <v>0</v>
      </c>
      <c r="L110" s="54"/>
      <c r="M110" s="21">
        <f t="shared" si="4"/>
        <v>0</v>
      </c>
      <c r="N110" s="21">
        <f t="shared" si="5"/>
        <v>0</v>
      </c>
    </row>
    <row r="111" spans="1:14" x14ac:dyDescent="0.25">
      <c r="A111" s="17">
        <v>106</v>
      </c>
      <c r="B111" s="17">
        <v>5008779</v>
      </c>
      <c r="C111" s="17" t="s">
        <v>1863</v>
      </c>
      <c r="D111" s="18" t="s">
        <v>1864</v>
      </c>
      <c r="E111" s="18"/>
      <c r="F111" s="22"/>
      <c r="G111" s="17" t="s">
        <v>755</v>
      </c>
      <c r="H111" s="17" t="s">
        <v>12</v>
      </c>
      <c r="I111" s="18">
        <v>1</v>
      </c>
      <c r="J111" s="53"/>
      <c r="K111" s="21">
        <f t="shared" si="3"/>
        <v>0</v>
      </c>
      <c r="L111" s="54"/>
      <c r="M111" s="21">
        <f t="shared" si="4"/>
        <v>0</v>
      </c>
      <c r="N111" s="21">
        <f t="shared" si="5"/>
        <v>0</v>
      </c>
    </row>
    <row r="112" spans="1:14" x14ac:dyDescent="0.25">
      <c r="A112" s="17">
        <v>107</v>
      </c>
      <c r="B112" s="17">
        <v>5035428</v>
      </c>
      <c r="C112" s="17" t="s">
        <v>1625</v>
      </c>
      <c r="D112" s="18" t="s">
        <v>1626</v>
      </c>
      <c r="E112" s="18"/>
      <c r="F112" s="22"/>
      <c r="G112" s="17" t="s">
        <v>19</v>
      </c>
      <c r="H112" s="17" t="s">
        <v>12</v>
      </c>
      <c r="I112" s="18">
        <v>3</v>
      </c>
      <c r="J112" s="53"/>
      <c r="K112" s="21">
        <f t="shared" si="3"/>
        <v>0</v>
      </c>
      <c r="L112" s="54"/>
      <c r="M112" s="21">
        <f t="shared" si="4"/>
        <v>0</v>
      </c>
      <c r="N112" s="21">
        <f t="shared" si="5"/>
        <v>0</v>
      </c>
    </row>
    <row r="113" spans="1:14" x14ac:dyDescent="0.25">
      <c r="A113" s="17">
        <v>108</v>
      </c>
      <c r="B113" s="17">
        <v>5011971</v>
      </c>
      <c r="C113" s="17" t="s">
        <v>2216</v>
      </c>
      <c r="D113" s="18" t="s">
        <v>2217</v>
      </c>
      <c r="E113" s="18"/>
      <c r="F113" s="22"/>
      <c r="G113" s="17" t="s">
        <v>24</v>
      </c>
      <c r="H113" s="17" t="s">
        <v>12</v>
      </c>
      <c r="I113" s="18">
        <v>2</v>
      </c>
      <c r="J113" s="53"/>
      <c r="K113" s="21">
        <f t="shared" si="3"/>
        <v>0</v>
      </c>
      <c r="L113" s="54"/>
      <c r="M113" s="21">
        <f t="shared" si="4"/>
        <v>0</v>
      </c>
      <c r="N113" s="21">
        <f t="shared" si="5"/>
        <v>0</v>
      </c>
    </row>
    <row r="114" spans="1:14" x14ac:dyDescent="0.25">
      <c r="A114" s="17">
        <v>109</v>
      </c>
      <c r="B114" s="17">
        <v>5019059</v>
      </c>
      <c r="C114" s="17" t="s">
        <v>2546</v>
      </c>
      <c r="D114" s="18" t="s">
        <v>2547</v>
      </c>
      <c r="E114" s="18" t="s">
        <v>138</v>
      </c>
      <c r="F114" s="22"/>
      <c r="G114" s="17" t="s">
        <v>146</v>
      </c>
      <c r="H114" s="17" t="s">
        <v>12</v>
      </c>
      <c r="I114" s="18">
        <v>1</v>
      </c>
      <c r="J114" s="53"/>
      <c r="K114" s="21">
        <f t="shared" si="3"/>
        <v>0</v>
      </c>
      <c r="L114" s="54"/>
      <c r="M114" s="21">
        <f t="shared" si="4"/>
        <v>0</v>
      </c>
      <c r="N114" s="21">
        <f t="shared" si="5"/>
        <v>0</v>
      </c>
    </row>
    <row r="115" spans="1:14" x14ac:dyDescent="0.25">
      <c r="A115" s="17">
        <v>110</v>
      </c>
      <c r="B115" s="17">
        <v>5008592</v>
      </c>
      <c r="C115" s="17" t="s">
        <v>1219</v>
      </c>
      <c r="D115" s="18" t="s">
        <v>1220</v>
      </c>
      <c r="E115" s="18"/>
      <c r="F115" s="22"/>
      <c r="G115" s="17" t="s">
        <v>185</v>
      </c>
      <c r="H115" s="17" t="s">
        <v>12</v>
      </c>
      <c r="I115" s="18">
        <v>1</v>
      </c>
      <c r="J115" s="53"/>
      <c r="K115" s="21">
        <f t="shared" si="3"/>
        <v>0</v>
      </c>
      <c r="L115" s="54"/>
      <c r="M115" s="21">
        <f t="shared" si="4"/>
        <v>0</v>
      </c>
      <c r="N115" s="21">
        <f t="shared" si="5"/>
        <v>0</v>
      </c>
    </row>
    <row r="116" spans="1:14" x14ac:dyDescent="0.25">
      <c r="A116" s="17">
        <v>111</v>
      </c>
      <c r="B116" s="17">
        <v>5008639</v>
      </c>
      <c r="C116" s="17" t="s">
        <v>1865</v>
      </c>
      <c r="D116" s="18" t="s">
        <v>1866</v>
      </c>
      <c r="E116" s="18"/>
      <c r="F116" s="22"/>
      <c r="G116" s="17" t="s">
        <v>27</v>
      </c>
      <c r="H116" s="17" t="s">
        <v>12</v>
      </c>
      <c r="I116" s="18">
        <v>3</v>
      </c>
      <c r="J116" s="53"/>
      <c r="K116" s="21">
        <f t="shared" si="3"/>
        <v>0</v>
      </c>
      <c r="L116" s="54"/>
      <c r="M116" s="21">
        <f t="shared" si="4"/>
        <v>0</v>
      </c>
      <c r="N116" s="21">
        <f t="shared" si="5"/>
        <v>0</v>
      </c>
    </row>
    <row r="117" spans="1:14" x14ac:dyDescent="0.25">
      <c r="A117" s="17">
        <v>112</v>
      </c>
      <c r="B117" s="17">
        <v>5007317</v>
      </c>
      <c r="C117" s="17" t="s">
        <v>1221</v>
      </c>
      <c r="D117" s="18" t="s">
        <v>1222</v>
      </c>
      <c r="E117" s="18"/>
      <c r="F117" s="22"/>
      <c r="G117" s="17" t="s">
        <v>2640</v>
      </c>
      <c r="H117" s="17" t="s">
        <v>248</v>
      </c>
      <c r="I117" s="18">
        <v>2</v>
      </c>
      <c r="J117" s="53"/>
      <c r="K117" s="21">
        <f t="shared" si="3"/>
        <v>0</v>
      </c>
      <c r="L117" s="54"/>
      <c r="M117" s="21">
        <f t="shared" si="4"/>
        <v>0</v>
      </c>
      <c r="N117" s="21">
        <f t="shared" si="5"/>
        <v>0</v>
      </c>
    </row>
    <row r="118" spans="1:14" x14ac:dyDescent="0.25">
      <c r="A118" s="17">
        <v>113</v>
      </c>
      <c r="B118" s="17">
        <v>5007465</v>
      </c>
      <c r="C118" s="17" t="s">
        <v>440</v>
      </c>
      <c r="D118" s="18" t="s">
        <v>441</v>
      </c>
      <c r="E118" s="18" t="s">
        <v>442</v>
      </c>
      <c r="F118" s="22"/>
      <c r="G118" s="17" t="s">
        <v>40</v>
      </c>
      <c r="H118" s="17" t="s">
        <v>12</v>
      </c>
      <c r="I118" s="18">
        <v>1</v>
      </c>
      <c r="J118" s="53"/>
      <c r="K118" s="21">
        <f t="shared" si="3"/>
        <v>0</v>
      </c>
      <c r="L118" s="54"/>
      <c r="M118" s="21">
        <f t="shared" si="4"/>
        <v>0</v>
      </c>
      <c r="N118" s="21">
        <f t="shared" si="5"/>
        <v>0</v>
      </c>
    </row>
    <row r="119" spans="1:14" x14ac:dyDescent="0.25">
      <c r="A119" s="17">
        <v>114</v>
      </c>
      <c r="B119" s="17" t="s">
        <v>2692</v>
      </c>
      <c r="C119" s="17" t="s">
        <v>1325</v>
      </c>
      <c r="D119" s="18" t="s">
        <v>1326</v>
      </c>
      <c r="E119" s="18"/>
      <c r="F119" s="22"/>
      <c r="G119" s="17" t="s">
        <v>40</v>
      </c>
      <c r="H119" s="17" t="s">
        <v>12</v>
      </c>
      <c r="I119" s="18">
        <v>1</v>
      </c>
      <c r="J119" s="53"/>
      <c r="K119" s="21">
        <f t="shared" si="3"/>
        <v>0</v>
      </c>
      <c r="L119" s="54"/>
      <c r="M119" s="21">
        <f t="shared" si="4"/>
        <v>0</v>
      </c>
      <c r="N119" s="21">
        <f t="shared" si="5"/>
        <v>0</v>
      </c>
    </row>
    <row r="120" spans="1:14" x14ac:dyDescent="0.25">
      <c r="A120" s="17">
        <v>115</v>
      </c>
      <c r="B120" s="17">
        <v>5009022</v>
      </c>
      <c r="C120" s="17" t="s">
        <v>635</v>
      </c>
      <c r="D120" s="18" t="s">
        <v>636</v>
      </c>
      <c r="E120" s="18" t="s">
        <v>525</v>
      </c>
      <c r="F120" s="22"/>
      <c r="G120" s="17" t="s">
        <v>36</v>
      </c>
      <c r="H120" s="17" t="s">
        <v>12</v>
      </c>
      <c r="I120" s="18">
        <v>1</v>
      </c>
      <c r="J120" s="53"/>
      <c r="K120" s="21">
        <f t="shared" si="3"/>
        <v>0</v>
      </c>
      <c r="L120" s="54"/>
      <c r="M120" s="21">
        <f t="shared" si="4"/>
        <v>0</v>
      </c>
      <c r="N120" s="21">
        <f t="shared" si="5"/>
        <v>0</v>
      </c>
    </row>
    <row r="121" spans="1:14" x14ac:dyDescent="0.25">
      <c r="A121" s="17">
        <v>116</v>
      </c>
      <c r="B121" s="17">
        <v>5026728</v>
      </c>
      <c r="C121" s="17" t="s">
        <v>1630</v>
      </c>
      <c r="D121" s="18" t="s">
        <v>1631</v>
      </c>
      <c r="E121" s="18"/>
      <c r="F121" s="22"/>
      <c r="G121" s="17" t="s">
        <v>67</v>
      </c>
      <c r="H121" s="17" t="s">
        <v>12</v>
      </c>
      <c r="I121" s="18">
        <v>1</v>
      </c>
      <c r="J121" s="53"/>
      <c r="K121" s="21">
        <f t="shared" si="3"/>
        <v>0</v>
      </c>
      <c r="L121" s="54"/>
      <c r="M121" s="21">
        <f t="shared" si="4"/>
        <v>0</v>
      </c>
      <c r="N121" s="21">
        <f t="shared" si="5"/>
        <v>0</v>
      </c>
    </row>
    <row r="122" spans="1:14" x14ac:dyDescent="0.25">
      <c r="A122" s="17">
        <v>117</v>
      </c>
      <c r="B122" s="17">
        <v>5007477</v>
      </c>
      <c r="C122" s="17" t="s">
        <v>2229</v>
      </c>
      <c r="D122" s="18" t="s">
        <v>2230</v>
      </c>
      <c r="E122" s="18"/>
      <c r="F122" s="22"/>
      <c r="G122" s="17" t="s">
        <v>36</v>
      </c>
      <c r="H122" s="17" t="s">
        <v>12</v>
      </c>
      <c r="I122" s="18">
        <v>2</v>
      </c>
      <c r="J122" s="53"/>
      <c r="K122" s="21">
        <f t="shared" si="3"/>
        <v>0</v>
      </c>
      <c r="L122" s="54"/>
      <c r="M122" s="21">
        <f t="shared" si="4"/>
        <v>0</v>
      </c>
      <c r="N122" s="21">
        <f t="shared" si="5"/>
        <v>0</v>
      </c>
    </row>
    <row r="123" spans="1:14" x14ac:dyDescent="0.25">
      <c r="A123" s="17">
        <v>118</v>
      </c>
      <c r="B123" s="17" t="s">
        <v>2693</v>
      </c>
      <c r="C123" s="17" t="s">
        <v>1321</v>
      </c>
      <c r="D123" s="18" t="s">
        <v>1322</v>
      </c>
      <c r="E123" s="18"/>
      <c r="F123" s="22"/>
      <c r="G123" s="17" t="s">
        <v>185</v>
      </c>
      <c r="H123" s="17" t="s">
        <v>12</v>
      </c>
      <c r="I123" s="18">
        <v>1</v>
      </c>
      <c r="J123" s="53"/>
      <c r="K123" s="21">
        <f t="shared" si="3"/>
        <v>0</v>
      </c>
      <c r="L123" s="54"/>
      <c r="M123" s="21">
        <f t="shared" si="4"/>
        <v>0</v>
      </c>
      <c r="N123" s="21">
        <f t="shared" si="5"/>
        <v>0</v>
      </c>
    </row>
    <row r="124" spans="1:14" x14ac:dyDescent="0.25">
      <c r="A124" s="17">
        <v>119</v>
      </c>
      <c r="B124" s="17">
        <v>5018060</v>
      </c>
      <c r="C124" s="17" t="s">
        <v>1537</v>
      </c>
      <c r="D124" s="18" t="s">
        <v>2526</v>
      </c>
      <c r="E124" s="18"/>
      <c r="F124" s="22"/>
      <c r="G124" s="17" t="s">
        <v>24</v>
      </c>
      <c r="H124" s="17" t="s">
        <v>12</v>
      </c>
      <c r="I124" s="18">
        <v>1</v>
      </c>
      <c r="J124" s="53"/>
      <c r="K124" s="21">
        <f t="shared" si="3"/>
        <v>0</v>
      </c>
      <c r="L124" s="54"/>
      <c r="M124" s="21">
        <f t="shared" si="4"/>
        <v>0</v>
      </c>
      <c r="N124" s="21">
        <f t="shared" si="5"/>
        <v>0</v>
      </c>
    </row>
    <row r="125" spans="1:14" x14ac:dyDescent="0.25">
      <c r="A125" s="17">
        <v>120</v>
      </c>
      <c r="B125" s="17">
        <v>5019258</v>
      </c>
      <c r="C125" s="17" t="s">
        <v>739</v>
      </c>
      <c r="D125" s="18" t="s">
        <v>740</v>
      </c>
      <c r="E125" s="18"/>
      <c r="F125" s="22"/>
      <c r="G125" s="17" t="s">
        <v>741</v>
      </c>
      <c r="H125" s="17" t="s">
        <v>12</v>
      </c>
      <c r="I125" s="18">
        <v>3</v>
      </c>
      <c r="J125" s="53"/>
      <c r="K125" s="21">
        <f t="shared" si="3"/>
        <v>0</v>
      </c>
      <c r="L125" s="54"/>
      <c r="M125" s="21">
        <f t="shared" si="4"/>
        <v>0</v>
      </c>
      <c r="N125" s="21">
        <f t="shared" si="5"/>
        <v>0</v>
      </c>
    </row>
    <row r="126" spans="1:14" x14ac:dyDescent="0.25">
      <c r="A126" s="17">
        <v>121</v>
      </c>
      <c r="B126" s="17">
        <v>5008023</v>
      </c>
      <c r="C126" s="17" t="s">
        <v>1139</v>
      </c>
      <c r="D126" s="18" t="s">
        <v>1140</v>
      </c>
      <c r="E126" s="18"/>
      <c r="F126" s="22"/>
      <c r="G126" s="17" t="s">
        <v>27</v>
      </c>
      <c r="H126" s="17" t="s">
        <v>12</v>
      </c>
      <c r="I126" s="18">
        <v>5</v>
      </c>
      <c r="J126" s="53"/>
      <c r="K126" s="21">
        <f t="shared" si="3"/>
        <v>0</v>
      </c>
      <c r="L126" s="54"/>
      <c r="M126" s="21">
        <f t="shared" si="4"/>
        <v>0</v>
      </c>
      <c r="N126" s="21">
        <f t="shared" si="5"/>
        <v>0</v>
      </c>
    </row>
    <row r="127" spans="1:14" x14ac:dyDescent="0.25">
      <c r="A127" s="17">
        <v>122</v>
      </c>
      <c r="B127" s="17">
        <v>5008336</v>
      </c>
      <c r="C127" s="17" t="s">
        <v>1347</v>
      </c>
      <c r="D127" s="18" t="s">
        <v>1348</v>
      </c>
      <c r="E127" s="18" t="s">
        <v>1338</v>
      </c>
      <c r="F127" s="22"/>
      <c r="G127" s="17" t="s">
        <v>27</v>
      </c>
      <c r="H127" s="17" t="s">
        <v>12</v>
      </c>
      <c r="I127" s="18">
        <v>3</v>
      </c>
      <c r="J127" s="53"/>
      <c r="K127" s="21">
        <f t="shared" si="3"/>
        <v>0</v>
      </c>
      <c r="L127" s="54"/>
      <c r="M127" s="21">
        <f t="shared" si="4"/>
        <v>0</v>
      </c>
      <c r="N127" s="21">
        <f t="shared" si="5"/>
        <v>0</v>
      </c>
    </row>
    <row r="128" spans="1:14" x14ac:dyDescent="0.25">
      <c r="A128" s="17">
        <v>123</v>
      </c>
      <c r="B128" s="17">
        <v>5018534</v>
      </c>
      <c r="C128" s="17" t="s">
        <v>365</v>
      </c>
      <c r="D128" s="18" t="s">
        <v>366</v>
      </c>
      <c r="E128" s="18"/>
      <c r="F128" s="22"/>
      <c r="G128" s="17" t="s">
        <v>24</v>
      </c>
      <c r="H128" s="17" t="s">
        <v>12</v>
      </c>
      <c r="I128" s="18">
        <v>4</v>
      </c>
      <c r="J128" s="53"/>
      <c r="K128" s="21">
        <f t="shared" si="3"/>
        <v>0</v>
      </c>
      <c r="L128" s="54"/>
      <c r="M128" s="21">
        <f t="shared" si="4"/>
        <v>0</v>
      </c>
      <c r="N128" s="21">
        <f t="shared" si="5"/>
        <v>0</v>
      </c>
    </row>
    <row r="129" spans="1:14" x14ac:dyDescent="0.25">
      <c r="A129" s="17">
        <v>124</v>
      </c>
      <c r="B129" s="17">
        <v>5009314</v>
      </c>
      <c r="C129" s="17" t="s">
        <v>1223</v>
      </c>
      <c r="D129" s="18" t="s">
        <v>1224</v>
      </c>
      <c r="E129" s="18"/>
      <c r="F129" s="22"/>
      <c r="G129" s="17" t="s">
        <v>40</v>
      </c>
      <c r="H129" s="17" t="s">
        <v>12</v>
      </c>
      <c r="I129" s="18">
        <v>1</v>
      </c>
      <c r="J129" s="53"/>
      <c r="K129" s="21">
        <f t="shared" si="3"/>
        <v>0</v>
      </c>
      <c r="L129" s="54"/>
      <c r="M129" s="21">
        <f t="shared" si="4"/>
        <v>0</v>
      </c>
      <c r="N129" s="21">
        <f t="shared" si="5"/>
        <v>0</v>
      </c>
    </row>
    <row r="130" spans="1:14" x14ac:dyDescent="0.25">
      <c r="A130" s="17">
        <v>125</v>
      </c>
      <c r="B130" s="17">
        <v>5008279</v>
      </c>
      <c r="C130" s="17" t="s">
        <v>1141</v>
      </c>
      <c r="D130" s="18" t="s">
        <v>1142</v>
      </c>
      <c r="E130" s="18"/>
      <c r="F130" s="22"/>
      <c r="G130" s="17" t="s">
        <v>160</v>
      </c>
      <c r="H130" s="17" t="s">
        <v>12</v>
      </c>
      <c r="I130" s="18">
        <v>16</v>
      </c>
      <c r="J130" s="53"/>
      <c r="K130" s="21">
        <f t="shared" si="3"/>
        <v>0</v>
      </c>
      <c r="L130" s="54"/>
      <c r="M130" s="21">
        <f t="shared" si="4"/>
        <v>0</v>
      </c>
      <c r="N130" s="21">
        <f t="shared" si="5"/>
        <v>0</v>
      </c>
    </row>
    <row r="131" spans="1:14" x14ac:dyDescent="0.25">
      <c r="A131" s="17">
        <v>126</v>
      </c>
      <c r="B131" s="17">
        <v>5008383</v>
      </c>
      <c r="C131" s="17" t="s">
        <v>1225</v>
      </c>
      <c r="D131" s="18" t="s">
        <v>1226</v>
      </c>
      <c r="E131" s="18"/>
      <c r="F131" s="22"/>
      <c r="G131" s="17" t="s">
        <v>40</v>
      </c>
      <c r="H131" s="17" t="s">
        <v>12</v>
      </c>
      <c r="I131" s="18">
        <v>4</v>
      </c>
      <c r="J131" s="53"/>
      <c r="K131" s="21">
        <f t="shared" si="3"/>
        <v>0</v>
      </c>
      <c r="L131" s="54"/>
      <c r="M131" s="21">
        <f t="shared" si="4"/>
        <v>0</v>
      </c>
      <c r="N131" s="21">
        <f t="shared" si="5"/>
        <v>0</v>
      </c>
    </row>
    <row r="132" spans="1:14" x14ac:dyDescent="0.25">
      <c r="A132" s="17">
        <v>127</v>
      </c>
      <c r="B132" s="17">
        <v>5035278</v>
      </c>
      <c r="C132" s="17" t="s">
        <v>1908</v>
      </c>
      <c r="D132" s="18" t="s">
        <v>1909</v>
      </c>
      <c r="E132" s="18"/>
      <c r="F132" s="22"/>
      <c r="G132" s="17" t="s">
        <v>27</v>
      </c>
      <c r="H132" s="17" t="s">
        <v>12</v>
      </c>
      <c r="I132" s="18">
        <v>1</v>
      </c>
      <c r="J132" s="53"/>
      <c r="K132" s="21">
        <f t="shared" si="3"/>
        <v>0</v>
      </c>
      <c r="L132" s="54"/>
      <c r="M132" s="21">
        <f t="shared" si="4"/>
        <v>0</v>
      </c>
      <c r="N132" s="21">
        <f t="shared" si="5"/>
        <v>0</v>
      </c>
    </row>
    <row r="133" spans="1:14" x14ac:dyDescent="0.25">
      <c r="A133" s="17">
        <v>128</v>
      </c>
      <c r="B133" s="17">
        <v>5026385</v>
      </c>
      <c r="C133" s="17" t="s">
        <v>1205</v>
      </c>
      <c r="D133" s="18" t="s">
        <v>1206</v>
      </c>
      <c r="E133" s="18"/>
      <c r="F133" s="22"/>
      <c r="G133" s="17" t="s">
        <v>19</v>
      </c>
      <c r="H133" s="17" t="s">
        <v>12</v>
      </c>
      <c r="I133" s="18">
        <v>2</v>
      </c>
      <c r="J133" s="53"/>
      <c r="K133" s="21">
        <f t="shared" si="3"/>
        <v>0</v>
      </c>
      <c r="L133" s="54"/>
      <c r="M133" s="21">
        <f t="shared" si="4"/>
        <v>0</v>
      </c>
      <c r="N133" s="21">
        <f t="shared" si="5"/>
        <v>0</v>
      </c>
    </row>
    <row r="134" spans="1:14" x14ac:dyDescent="0.25">
      <c r="A134" s="17">
        <v>129</v>
      </c>
      <c r="B134" s="17">
        <v>5007719</v>
      </c>
      <c r="C134" s="17" t="s">
        <v>792</v>
      </c>
      <c r="D134" s="18" t="s">
        <v>793</v>
      </c>
      <c r="E134" s="18"/>
      <c r="F134" s="22"/>
      <c r="G134" s="17" t="s">
        <v>63</v>
      </c>
      <c r="H134" s="17" t="s">
        <v>12</v>
      </c>
      <c r="I134" s="18">
        <v>4</v>
      </c>
      <c r="J134" s="53"/>
      <c r="K134" s="21">
        <f t="shared" ref="K134:K197" si="6">I134*J134</f>
        <v>0</v>
      </c>
      <c r="L134" s="54"/>
      <c r="M134" s="21">
        <f t="shared" ref="M134:M197" si="7">ROUND((L134*J134/100)+J134,4)</f>
        <v>0</v>
      </c>
      <c r="N134" s="21">
        <f t="shared" ref="N134:N197" si="8">M134*I134</f>
        <v>0</v>
      </c>
    </row>
    <row r="135" spans="1:14" x14ac:dyDescent="0.25">
      <c r="A135" s="17">
        <v>130</v>
      </c>
      <c r="B135" s="17">
        <v>5027065</v>
      </c>
      <c r="C135" s="17" t="s">
        <v>1642</v>
      </c>
      <c r="D135" s="18" t="s">
        <v>1643</v>
      </c>
      <c r="E135" s="18"/>
      <c r="F135" s="22"/>
      <c r="G135" s="17" t="s">
        <v>27</v>
      </c>
      <c r="H135" s="17" t="s">
        <v>12</v>
      </c>
      <c r="I135" s="18">
        <v>1</v>
      </c>
      <c r="J135" s="53"/>
      <c r="K135" s="21">
        <f t="shared" si="6"/>
        <v>0</v>
      </c>
      <c r="L135" s="54"/>
      <c r="M135" s="21">
        <f t="shared" si="7"/>
        <v>0</v>
      </c>
      <c r="N135" s="21">
        <f t="shared" si="8"/>
        <v>0</v>
      </c>
    </row>
    <row r="136" spans="1:14" x14ac:dyDescent="0.25">
      <c r="A136" s="17">
        <v>131</v>
      </c>
      <c r="B136" s="17">
        <v>5026819</v>
      </c>
      <c r="C136" s="17" t="s">
        <v>2543</v>
      </c>
      <c r="D136" s="18" t="s">
        <v>1179</v>
      </c>
      <c r="E136" s="18"/>
      <c r="F136" s="22"/>
      <c r="G136" s="17" t="s">
        <v>57</v>
      </c>
      <c r="H136" s="17" t="s">
        <v>12</v>
      </c>
      <c r="I136" s="18">
        <v>3</v>
      </c>
      <c r="J136" s="53"/>
      <c r="K136" s="21">
        <f t="shared" si="6"/>
        <v>0</v>
      </c>
      <c r="L136" s="54"/>
      <c r="M136" s="21">
        <f t="shared" si="7"/>
        <v>0</v>
      </c>
      <c r="N136" s="21">
        <f t="shared" si="8"/>
        <v>0</v>
      </c>
    </row>
    <row r="137" spans="1:14" x14ac:dyDescent="0.25">
      <c r="A137" s="17">
        <v>132</v>
      </c>
      <c r="B137" s="17">
        <v>5027905</v>
      </c>
      <c r="C137" s="17" t="s">
        <v>1644</v>
      </c>
      <c r="D137" s="18" t="s">
        <v>1645</v>
      </c>
      <c r="E137" s="18"/>
      <c r="F137" s="22"/>
      <c r="G137" s="17" t="s">
        <v>40</v>
      </c>
      <c r="H137" s="17" t="s">
        <v>12</v>
      </c>
      <c r="I137" s="18">
        <v>1</v>
      </c>
      <c r="J137" s="53"/>
      <c r="K137" s="21">
        <f t="shared" si="6"/>
        <v>0</v>
      </c>
      <c r="L137" s="54"/>
      <c r="M137" s="21">
        <f t="shared" si="7"/>
        <v>0</v>
      </c>
      <c r="N137" s="21">
        <f t="shared" si="8"/>
        <v>0</v>
      </c>
    </row>
    <row r="138" spans="1:14" ht="26.25" x14ac:dyDescent="0.25">
      <c r="A138" s="17">
        <v>133</v>
      </c>
      <c r="B138" s="17">
        <v>5007819</v>
      </c>
      <c r="C138" s="17" t="s">
        <v>189</v>
      </c>
      <c r="D138" s="18" t="s">
        <v>190</v>
      </c>
      <c r="E138" s="23" t="s">
        <v>2889</v>
      </c>
      <c r="F138" s="22"/>
      <c r="G138" s="17" t="s">
        <v>19</v>
      </c>
      <c r="H138" s="17" t="s">
        <v>12</v>
      </c>
      <c r="I138" s="18">
        <v>1</v>
      </c>
      <c r="J138" s="53"/>
      <c r="K138" s="21">
        <f t="shared" si="6"/>
        <v>0</v>
      </c>
      <c r="L138" s="54"/>
      <c r="M138" s="21">
        <f t="shared" si="7"/>
        <v>0</v>
      </c>
      <c r="N138" s="21">
        <f t="shared" si="8"/>
        <v>0</v>
      </c>
    </row>
    <row r="139" spans="1:14" x14ac:dyDescent="0.25">
      <c r="A139" s="17">
        <v>134</v>
      </c>
      <c r="B139" s="17">
        <v>5008506</v>
      </c>
      <c r="C139" s="17" t="s">
        <v>1501</v>
      </c>
      <c r="D139" s="18" t="s">
        <v>1502</v>
      </c>
      <c r="E139" s="18" t="s">
        <v>1723</v>
      </c>
      <c r="F139" s="22"/>
      <c r="G139" s="17" t="s">
        <v>27</v>
      </c>
      <c r="H139" s="17" t="s">
        <v>12</v>
      </c>
      <c r="I139" s="18">
        <v>2</v>
      </c>
      <c r="J139" s="53"/>
      <c r="K139" s="21">
        <f t="shared" si="6"/>
        <v>0</v>
      </c>
      <c r="L139" s="54"/>
      <c r="M139" s="21">
        <f t="shared" si="7"/>
        <v>0</v>
      </c>
      <c r="N139" s="21">
        <f t="shared" si="8"/>
        <v>0</v>
      </c>
    </row>
    <row r="140" spans="1:14" x14ac:dyDescent="0.25">
      <c r="A140" s="17">
        <v>135</v>
      </c>
      <c r="B140" s="17">
        <v>5017941</v>
      </c>
      <c r="C140" s="17" t="s">
        <v>1512</v>
      </c>
      <c r="D140" s="18" t="s">
        <v>1513</v>
      </c>
      <c r="E140" s="18"/>
      <c r="F140" s="22"/>
      <c r="G140" s="17" t="s">
        <v>23</v>
      </c>
      <c r="H140" s="17" t="s">
        <v>12</v>
      </c>
      <c r="I140" s="18">
        <v>2</v>
      </c>
      <c r="J140" s="53"/>
      <c r="K140" s="21">
        <f t="shared" si="6"/>
        <v>0</v>
      </c>
      <c r="L140" s="54"/>
      <c r="M140" s="21">
        <f t="shared" si="7"/>
        <v>0</v>
      </c>
      <c r="N140" s="21">
        <f t="shared" si="8"/>
        <v>0</v>
      </c>
    </row>
    <row r="141" spans="1:14" x14ac:dyDescent="0.25">
      <c r="A141" s="17">
        <v>136</v>
      </c>
      <c r="B141" s="17">
        <v>5027616</v>
      </c>
      <c r="C141" s="17" t="s">
        <v>1105</v>
      </c>
      <c r="D141" s="18" t="s">
        <v>1106</v>
      </c>
      <c r="E141" s="18"/>
      <c r="F141" s="22"/>
      <c r="G141" s="17">
        <v>1</v>
      </c>
      <c r="H141" s="17" t="s">
        <v>12</v>
      </c>
      <c r="I141" s="18">
        <v>2</v>
      </c>
      <c r="J141" s="53"/>
      <c r="K141" s="21">
        <f t="shared" si="6"/>
        <v>0</v>
      </c>
      <c r="L141" s="54"/>
      <c r="M141" s="21">
        <f t="shared" si="7"/>
        <v>0</v>
      </c>
      <c r="N141" s="21">
        <f t="shared" si="8"/>
        <v>0</v>
      </c>
    </row>
    <row r="142" spans="1:14" x14ac:dyDescent="0.25">
      <c r="A142" s="17">
        <v>137</v>
      </c>
      <c r="B142" s="17">
        <v>5017940</v>
      </c>
      <c r="C142" s="17" t="s">
        <v>1751</v>
      </c>
      <c r="D142" s="18" t="s">
        <v>1752</v>
      </c>
      <c r="E142" s="18"/>
      <c r="F142" s="22"/>
      <c r="G142" s="17" t="s">
        <v>1753</v>
      </c>
      <c r="H142" s="17" t="s">
        <v>12</v>
      </c>
      <c r="I142" s="18">
        <v>2</v>
      </c>
      <c r="J142" s="53"/>
      <c r="K142" s="21">
        <f t="shared" si="6"/>
        <v>0</v>
      </c>
      <c r="L142" s="54"/>
      <c r="M142" s="21">
        <f t="shared" si="7"/>
        <v>0</v>
      </c>
      <c r="N142" s="21">
        <f t="shared" si="8"/>
        <v>0</v>
      </c>
    </row>
    <row r="143" spans="1:14" x14ac:dyDescent="0.25">
      <c r="A143" s="17">
        <v>138</v>
      </c>
      <c r="B143" s="17">
        <v>5036904</v>
      </c>
      <c r="C143" s="17" t="s">
        <v>1867</v>
      </c>
      <c r="D143" s="18" t="s">
        <v>1868</v>
      </c>
      <c r="E143" s="18"/>
      <c r="F143" s="22"/>
      <c r="G143" s="17" t="s">
        <v>2635</v>
      </c>
      <c r="H143" s="17" t="s">
        <v>248</v>
      </c>
      <c r="I143" s="18">
        <v>1</v>
      </c>
      <c r="J143" s="53"/>
      <c r="K143" s="21">
        <f t="shared" si="6"/>
        <v>0</v>
      </c>
      <c r="L143" s="54"/>
      <c r="M143" s="21">
        <f t="shared" si="7"/>
        <v>0</v>
      </c>
      <c r="N143" s="21">
        <f t="shared" si="8"/>
        <v>0</v>
      </c>
    </row>
    <row r="144" spans="1:14" x14ac:dyDescent="0.25">
      <c r="A144" s="17">
        <v>139</v>
      </c>
      <c r="B144" s="17">
        <v>5008034</v>
      </c>
      <c r="C144" s="17" t="s">
        <v>659</v>
      </c>
      <c r="D144" s="18" t="s">
        <v>660</v>
      </c>
      <c r="E144" s="18"/>
      <c r="F144" s="22"/>
      <c r="G144" s="17" t="s">
        <v>27</v>
      </c>
      <c r="H144" s="17" t="s">
        <v>12</v>
      </c>
      <c r="I144" s="18">
        <v>1</v>
      </c>
      <c r="J144" s="53"/>
      <c r="K144" s="21">
        <f t="shared" si="6"/>
        <v>0</v>
      </c>
      <c r="L144" s="54"/>
      <c r="M144" s="21">
        <f t="shared" si="7"/>
        <v>0</v>
      </c>
      <c r="N144" s="21">
        <f t="shared" si="8"/>
        <v>0</v>
      </c>
    </row>
    <row r="145" spans="1:14" x14ac:dyDescent="0.25">
      <c r="A145" s="17">
        <v>140</v>
      </c>
      <c r="B145" s="17">
        <v>5008359</v>
      </c>
      <c r="C145" s="17" t="s">
        <v>2271</v>
      </c>
      <c r="D145" s="18" t="s">
        <v>2272</v>
      </c>
      <c r="E145" s="18"/>
      <c r="F145" s="22"/>
      <c r="G145" s="17" t="s">
        <v>40</v>
      </c>
      <c r="H145" s="17" t="s">
        <v>12</v>
      </c>
      <c r="I145" s="18">
        <v>1</v>
      </c>
      <c r="J145" s="53"/>
      <c r="K145" s="21">
        <f t="shared" si="6"/>
        <v>0</v>
      </c>
      <c r="L145" s="54"/>
      <c r="M145" s="21">
        <f t="shared" si="7"/>
        <v>0</v>
      </c>
      <c r="N145" s="21">
        <f t="shared" si="8"/>
        <v>0</v>
      </c>
    </row>
    <row r="146" spans="1:14" x14ac:dyDescent="0.25">
      <c r="A146" s="17">
        <v>141</v>
      </c>
      <c r="B146" s="17">
        <v>5008002</v>
      </c>
      <c r="C146" s="17" t="s">
        <v>2273</v>
      </c>
      <c r="D146" s="18" t="s">
        <v>2274</v>
      </c>
      <c r="E146" s="18"/>
      <c r="F146" s="22"/>
      <c r="G146" s="17" t="s">
        <v>2275</v>
      </c>
      <c r="H146" s="17" t="s">
        <v>12</v>
      </c>
      <c r="I146" s="18">
        <v>3</v>
      </c>
      <c r="J146" s="53"/>
      <c r="K146" s="21">
        <f t="shared" si="6"/>
        <v>0</v>
      </c>
      <c r="L146" s="54"/>
      <c r="M146" s="21">
        <f t="shared" si="7"/>
        <v>0</v>
      </c>
      <c r="N146" s="21">
        <f t="shared" si="8"/>
        <v>0</v>
      </c>
    </row>
    <row r="147" spans="1:14" x14ac:dyDescent="0.25">
      <c r="A147" s="17">
        <v>142</v>
      </c>
      <c r="B147" s="17">
        <v>5035265</v>
      </c>
      <c r="C147" s="17" t="s">
        <v>1910</v>
      </c>
      <c r="D147" s="18" t="s">
        <v>1911</v>
      </c>
      <c r="E147" s="18"/>
      <c r="F147" s="22"/>
      <c r="G147" s="17" t="s">
        <v>24</v>
      </c>
      <c r="H147" s="17" t="s">
        <v>12</v>
      </c>
      <c r="I147" s="18">
        <v>1</v>
      </c>
      <c r="J147" s="53"/>
      <c r="K147" s="21">
        <f t="shared" si="6"/>
        <v>0</v>
      </c>
      <c r="L147" s="54"/>
      <c r="M147" s="21">
        <f t="shared" si="7"/>
        <v>0</v>
      </c>
      <c r="N147" s="21">
        <f t="shared" si="8"/>
        <v>0</v>
      </c>
    </row>
    <row r="148" spans="1:14" x14ac:dyDescent="0.25">
      <c r="A148" s="17">
        <v>143</v>
      </c>
      <c r="B148" s="17">
        <v>5007748</v>
      </c>
      <c r="C148" s="17" t="s">
        <v>785</v>
      </c>
      <c r="D148" s="18" t="s">
        <v>786</v>
      </c>
      <c r="E148" s="18"/>
      <c r="F148" s="22"/>
      <c r="G148" s="17" t="s">
        <v>663</v>
      </c>
      <c r="H148" s="17" t="s">
        <v>12</v>
      </c>
      <c r="I148" s="18">
        <v>2</v>
      </c>
      <c r="J148" s="53"/>
      <c r="K148" s="21">
        <f t="shared" si="6"/>
        <v>0</v>
      </c>
      <c r="L148" s="54"/>
      <c r="M148" s="21">
        <f t="shared" si="7"/>
        <v>0</v>
      </c>
      <c r="N148" s="21">
        <f t="shared" si="8"/>
        <v>0</v>
      </c>
    </row>
    <row r="149" spans="1:14" x14ac:dyDescent="0.25">
      <c r="A149" s="17">
        <v>144</v>
      </c>
      <c r="B149" s="17">
        <v>5007544</v>
      </c>
      <c r="C149" s="17" t="s">
        <v>695</v>
      </c>
      <c r="D149" s="18" t="s">
        <v>696</v>
      </c>
      <c r="E149" s="18"/>
      <c r="F149" s="22"/>
      <c r="G149" s="17" t="s">
        <v>194</v>
      </c>
      <c r="H149" s="17" t="s">
        <v>12</v>
      </c>
      <c r="I149" s="18">
        <v>2</v>
      </c>
      <c r="J149" s="53"/>
      <c r="K149" s="21">
        <f t="shared" si="6"/>
        <v>0</v>
      </c>
      <c r="L149" s="54"/>
      <c r="M149" s="21">
        <f t="shared" si="7"/>
        <v>0</v>
      </c>
      <c r="N149" s="21">
        <f t="shared" si="8"/>
        <v>0</v>
      </c>
    </row>
    <row r="150" spans="1:14" x14ac:dyDescent="0.25">
      <c r="A150" s="17">
        <v>145</v>
      </c>
      <c r="B150" s="17">
        <v>5007523</v>
      </c>
      <c r="C150" s="17" t="s">
        <v>1869</v>
      </c>
      <c r="D150" s="18" t="s">
        <v>1870</v>
      </c>
      <c r="E150" s="18"/>
      <c r="F150" s="22"/>
      <c r="G150" s="17" t="s">
        <v>36</v>
      </c>
      <c r="H150" s="17" t="s">
        <v>12</v>
      </c>
      <c r="I150" s="18">
        <v>8</v>
      </c>
      <c r="J150" s="53"/>
      <c r="K150" s="21">
        <f t="shared" si="6"/>
        <v>0</v>
      </c>
      <c r="L150" s="54"/>
      <c r="M150" s="21">
        <f t="shared" si="7"/>
        <v>0</v>
      </c>
      <c r="N150" s="21">
        <f t="shared" si="8"/>
        <v>0</v>
      </c>
    </row>
    <row r="151" spans="1:14" x14ac:dyDescent="0.25">
      <c r="A151" s="17">
        <v>146</v>
      </c>
      <c r="B151" s="17">
        <v>5027489</v>
      </c>
      <c r="C151" s="17" t="s">
        <v>1107</v>
      </c>
      <c r="D151" s="18" t="s">
        <v>1108</v>
      </c>
      <c r="E151" s="18"/>
      <c r="F151" s="22"/>
      <c r="G151" s="17" t="s">
        <v>1109</v>
      </c>
      <c r="H151" s="17" t="s">
        <v>12</v>
      </c>
      <c r="I151" s="18">
        <v>2</v>
      </c>
      <c r="J151" s="53"/>
      <c r="K151" s="21">
        <f t="shared" si="6"/>
        <v>0</v>
      </c>
      <c r="L151" s="54"/>
      <c r="M151" s="21">
        <f t="shared" si="7"/>
        <v>0</v>
      </c>
      <c r="N151" s="21">
        <f t="shared" si="8"/>
        <v>0</v>
      </c>
    </row>
    <row r="152" spans="1:14" x14ac:dyDescent="0.25">
      <c r="A152" s="17">
        <v>147</v>
      </c>
      <c r="B152" s="17">
        <v>5008724</v>
      </c>
      <c r="C152" s="17" t="s">
        <v>2641</v>
      </c>
      <c r="D152" s="18" t="s">
        <v>1130</v>
      </c>
      <c r="E152" s="18"/>
      <c r="F152" s="22"/>
      <c r="G152" s="17" t="s">
        <v>2636</v>
      </c>
      <c r="H152" s="17" t="s">
        <v>248</v>
      </c>
      <c r="I152" s="18">
        <v>3</v>
      </c>
      <c r="J152" s="53"/>
      <c r="K152" s="21">
        <f t="shared" si="6"/>
        <v>0</v>
      </c>
      <c r="L152" s="54"/>
      <c r="M152" s="21">
        <f t="shared" si="7"/>
        <v>0</v>
      </c>
      <c r="N152" s="21">
        <f t="shared" si="8"/>
        <v>0</v>
      </c>
    </row>
    <row r="153" spans="1:14" x14ac:dyDescent="0.25">
      <c r="A153" s="17">
        <v>148</v>
      </c>
      <c r="B153" s="17">
        <v>5007369</v>
      </c>
      <c r="C153" s="17" t="s">
        <v>815</v>
      </c>
      <c r="D153" s="18" t="s">
        <v>816</v>
      </c>
      <c r="E153" s="18"/>
      <c r="F153" s="22"/>
      <c r="G153" s="17" t="s">
        <v>66</v>
      </c>
      <c r="H153" s="17" t="s">
        <v>12</v>
      </c>
      <c r="I153" s="18">
        <v>60</v>
      </c>
      <c r="J153" s="53"/>
      <c r="K153" s="21">
        <f t="shared" si="6"/>
        <v>0</v>
      </c>
      <c r="L153" s="54"/>
      <c r="M153" s="21">
        <f t="shared" si="7"/>
        <v>0</v>
      </c>
      <c r="N153" s="21">
        <f t="shared" si="8"/>
        <v>0</v>
      </c>
    </row>
    <row r="154" spans="1:14" x14ac:dyDescent="0.25">
      <c r="A154" s="17">
        <v>149</v>
      </c>
      <c r="B154" s="17">
        <v>5007434</v>
      </c>
      <c r="C154" s="17" t="s">
        <v>697</v>
      </c>
      <c r="D154" s="18" t="s">
        <v>698</v>
      </c>
      <c r="E154" s="18"/>
      <c r="F154" s="22"/>
      <c r="G154" s="17" t="s">
        <v>66</v>
      </c>
      <c r="H154" s="17" t="s">
        <v>12</v>
      </c>
      <c r="I154" s="18">
        <v>4</v>
      </c>
      <c r="J154" s="53"/>
      <c r="K154" s="21">
        <f t="shared" si="6"/>
        <v>0</v>
      </c>
      <c r="L154" s="54"/>
      <c r="M154" s="21">
        <f t="shared" si="7"/>
        <v>0</v>
      </c>
      <c r="N154" s="21">
        <f t="shared" si="8"/>
        <v>0</v>
      </c>
    </row>
    <row r="155" spans="1:14" x14ac:dyDescent="0.25">
      <c r="A155" s="17">
        <v>150</v>
      </c>
      <c r="B155" s="17">
        <v>5018860</v>
      </c>
      <c r="C155" s="17" t="s">
        <v>1514</v>
      </c>
      <c r="D155" s="18" t="s">
        <v>1515</v>
      </c>
      <c r="E155" s="18"/>
      <c r="F155" s="22"/>
      <c r="G155" s="17" t="s">
        <v>36</v>
      </c>
      <c r="H155" s="17" t="s">
        <v>12</v>
      </c>
      <c r="I155" s="18">
        <v>1</v>
      </c>
      <c r="J155" s="53"/>
      <c r="K155" s="21">
        <f t="shared" si="6"/>
        <v>0</v>
      </c>
      <c r="L155" s="54"/>
      <c r="M155" s="21">
        <f t="shared" si="7"/>
        <v>0</v>
      </c>
      <c r="N155" s="21">
        <f t="shared" si="8"/>
        <v>0</v>
      </c>
    </row>
    <row r="156" spans="1:14" x14ac:dyDescent="0.25">
      <c r="A156" s="17">
        <v>151</v>
      </c>
      <c r="B156" s="17">
        <v>5007487</v>
      </c>
      <c r="C156" s="17" t="s">
        <v>2120</v>
      </c>
      <c r="D156" s="18" t="s">
        <v>2121</v>
      </c>
      <c r="E156" s="18"/>
      <c r="F156" s="22"/>
      <c r="G156" s="17" t="s">
        <v>66</v>
      </c>
      <c r="H156" s="17" t="s">
        <v>12</v>
      </c>
      <c r="I156" s="18">
        <v>52</v>
      </c>
      <c r="J156" s="53"/>
      <c r="K156" s="21">
        <f t="shared" si="6"/>
        <v>0</v>
      </c>
      <c r="L156" s="54"/>
      <c r="M156" s="21">
        <f t="shared" si="7"/>
        <v>0</v>
      </c>
      <c r="N156" s="21">
        <f t="shared" si="8"/>
        <v>0</v>
      </c>
    </row>
    <row r="157" spans="1:14" x14ac:dyDescent="0.25">
      <c r="A157" s="17">
        <v>152</v>
      </c>
      <c r="B157" s="17">
        <v>5007471</v>
      </c>
      <c r="C157" s="17" t="s">
        <v>1185</v>
      </c>
      <c r="D157" s="18" t="s">
        <v>1186</v>
      </c>
      <c r="E157" s="18"/>
      <c r="F157" s="22"/>
      <c r="G157" s="17" t="s">
        <v>1187</v>
      </c>
      <c r="H157" s="17" t="s">
        <v>12</v>
      </c>
      <c r="I157" s="18">
        <v>6</v>
      </c>
      <c r="J157" s="53"/>
      <c r="K157" s="21">
        <f t="shared" si="6"/>
        <v>0</v>
      </c>
      <c r="L157" s="54"/>
      <c r="M157" s="21">
        <f t="shared" si="7"/>
        <v>0</v>
      </c>
      <c r="N157" s="21">
        <f t="shared" si="8"/>
        <v>0</v>
      </c>
    </row>
    <row r="158" spans="1:14" x14ac:dyDescent="0.25">
      <c r="A158" s="17">
        <v>153</v>
      </c>
      <c r="B158" s="17">
        <v>5017205</v>
      </c>
      <c r="C158" s="17" t="s">
        <v>406</v>
      </c>
      <c r="D158" s="18" t="s">
        <v>407</v>
      </c>
      <c r="E158" s="18"/>
      <c r="F158" s="22"/>
      <c r="G158" s="17" t="s">
        <v>36</v>
      </c>
      <c r="H158" s="17" t="s">
        <v>12</v>
      </c>
      <c r="I158" s="18">
        <v>4</v>
      </c>
      <c r="J158" s="53"/>
      <c r="K158" s="21">
        <f t="shared" si="6"/>
        <v>0</v>
      </c>
      <c r="L158" s="54"/>
      <c r="M158" s="21">
        <f t="shared" si="7"/>
        <v>0</v>
      </c>
      <c r="N158" s="21">
        <f t="shared" si="8"/>
        <v>0</v>
      </c>
    </row>
    <row r="159" spans="1:14" x14ac:dyDescent="0.25">
      <c r="A159" s="17">
        <v>154</v>
      </c>
      <c r="B159" s="17">
        <v>5007648</v>
      </c>
      <c r="C159" s="17" t="s">
        <v>1871</v>
      </c>
      <c r="D159" s="18" t="s">
        <v>1872</v>
      </c>
      <c r="E159" s="18"/>
      <c r="F159" s="22"/>
      <c r="G159" s="17" t="s">
        <v>27</v>
      </c>
      <c r="H159" s="17" t="s">
        <v>12</v>
      </c>
      <c r="I159" s="18">
        <v>2</v>
      </c>
      <c r="J159" s="53"/>
      <c r="K159" s="21">
        <f t="shared" si="6"/>
        <v>0</v>
      </c>
      <c r="L159" s="54"/>
      <c r="M159" s="21">
        <f t="shared" si="7"/>
        <v>0</v>
      </c>
      <c r="N159" s="21">
        <f t="shared" si="8"/>
        <v>0</v>
      </c>
    </row>
    <row r="160" spans="1:14" x14ac:dyDescent="0.25">
      <c r="A160" s="17">
        <v>155</v>
      </c>
      <c r="B160" s="17">
        <v>5007419</v>
      </c>
      <c r="C160" s="17" t="s">
        <v>760</v>
      </c>
      <c r="D160" s="18" t="s">
        <v>761</v>
      </c>
      <c r="E160" s="18"/>
      <c r="F160" s="22"/>
      <c r="G160" s="17" t="s">
        <v>57</v>
      </c>
      <c r="H160" s="17" t="s">
        <v>12</v>
      </c>
      <c r="I160" s="18">
        <v>2</v>
      </c>
      <c r="J160" s="53"/>
      <c r="K160" s="21">
        <f t="shared" si="6"/>
        <v>0</v>
      </c>
      <c r="L160" s="54"/>
      <c r="M160" s="21">
        <f t="shared" si="7"/>
        <v>0</v>
      </c>
      <c r="N160" s="21">
        <f t="shared" si="8"/>
        <v>0</v>
      </c>
    </row>
    <row r="161" spans="1:14" x14ac:dyDescent="0.25">
      <c r="A161" s="17">
        <v>156</v>
      </c>
      <c r="B161" s="17">
        <v>5010010</v>
      </c>
      <c r="C161" s="17" t="s">
        <v>688</v>
      </c>
      <c r="D161" s="18" t="s">
        <v>689</v>
      </c>
      <c r="E161" s="18"/>
      <c r="F161" s="22"/>
      <c r="G161" s="17" t="s">
        <v>146</v>
      </c>
      <c r="H161" s="17" t="s">
        <v>12</v>
      </c>
      <c r="I161" s="18">
        <v>1</v>
      </c>
      <c r="J161" s="53"/>
      <c r="K161" s="21">
        <f t="shared" si="6"/>
        <v>0</v>
      </c>
      <c r="L161" s="54"/>
      <c r="M161" s="21">
        <f t="shared" si="7"/>
        <v>0</v>
      </c>
      <c r="N161" s="21">
        <f t="shared" si="8"/>
        <v>0</v>
      </c>
    </row>
    <row r="162" spans="1:14" x14ac:dyDescent="0.25">
      <c r="A162" s="17">
        <v>157</v>
      </c>
      <c r="B162" s="17" t="s">
        <v>2694</v>
      </c>
      <c r="C162" s="17" t="s">
        <v>1301</v>
      </c>
      <c r="D162" s="18" t="s">
        <v>1302</v>
      </c>
      <c r="E162" s="18"/>
      <c r="F162" s="22"/>
      <c r="G162" s="17" t="s">
        <v>27</v>
      </c>
      <c r="H162" s="17" t="s">
        <v>12</v>
      </c>
      <c r="I162" s="18">
        <v>1</v>
      </c>
      <c r="J162" s="53"/>
      <c r="K162" s="21">
        <f t="shared" si="6"/>
        <v>0</v>
      </c>
      <c r="L162" s="54"/>
      <c r="M162" s="21">
        <f t="shared" si="7"/>
        <v>0</v>
      </c>
      <c r="N162" s="21">
        <f t="shared" si="8"/>
        <v>0</v>
      </c>
    </row>
    <row r="163" spans="1:14" x14ac:dyDescent="0.25">
      <c r="A163" s="17">
        <v>158</v>
      </c>
      <c r="B163" s="17">
        <v>5018532</v>
      </c>
      <c r="C163" s="17" t="s">
        <v>367</v>
      </c>
      <c r="D163" s="18" t="s">
        <v>368</v>
      </c>
      <c r="E163" s="18"/>
      <c r="F163" s="22"/>
      <c r="G163" s="17" t="s">
        <v>40</v>
      </c>
      <c r="H163" s="17" t="s">
        <v>12</v>
      </c>
      <c r="I163" s="18">
        <v>1</v>
      </c>
      <c r="J163" s="53"/>
      <c r="K163" s="21">
        <f t="shared" si="6"/>
        <v>0</v>
      </c>
      <c r="L163" s="54"/>
      <c r="M163" s="21">
        <f t="shared" si="7"/>
        <v>0</v>
      </c>
      <c r="N163" s="21">
        <f t="shared" si="8"/>
        <v>0</v>
      </c>
    </row>
    <row r="164" spans="1:14" x14ac:dyDescent="0.25">
      <c r="A164" s="17">
        <v>159</v>
      </c>
      <c r="B164" s="17">
        <v>5007425</v>
      </c>
      <c r="C164" s="17" t="s">
        <v>1873</v>
      </c>
      <c r="D164" s="18" t="s">
        <v>1874</v>
      </c>
      <c r="E164" s="18"/>
      <c r="F164" s="22"/>
      <c r="G164" s="17" t="s">
        <v>114</v>
      </c>
      <c r="H164" s="17" t="s">
        <v>12</v>
      </c>
      <c r="I164" s="18">
        <v>3</v>
      </c>
      <c r="J164" s="53"/>
      <c r="K164" s="21">
        <f t="shared" si="6"/>
        <v>0</v>
      </c>
      <c r="L164" s="54"/>
      <c r="M164" s="21">
        <f t="shared" si="7"/>
        <v>0</v>
      </c>
      <c r="N164" s="21">
        <f t="shared" si="8"/>
        <v>0</v>
      </c>
    </row>
    <row r="165" spans="1:14" ht="26.25" x14ac:dyDescent="0.25">
      <c r="A165" s="17">
        <v>160</v>
      </c>
      <c r="B165" s="17">
        <v>5007240</v>
      </c>
      <c r="C165" s="17" t="s">
        <v>1070</v>
      </c>
      <c r="D165" s="18" t="s">
        <v>1071</v>
      </c>
      <c r="E165" s="23" t="s">
        <v>2890</v>
      </c>
      <c r="F165" s="22"/>
      <c r="G165" s="17" t="s">
        <v>19</v>
      </c>
      <c r="H165" s="17" t="s">
        <v>12</v>
      </c>
      <c r="I165" s="18">
        <v>7</v>
      </c>
      <c r="J165" s="53"/>
      <c r="K165" s="21">
        <f t="shared" si="6"/>
        <v>0</v>
      </c>
      <c r="L165" s="54"/>
      <c r="M165" s="21">
        <f t="shared" si="7"/>
        <v>0</v>
      </c>
      <c r="N165" s="21">
        <f t="shared" si="8"/>
        <v>0</v>
      </c>
    </row>
    <row r="166" spans="1:14" x14ac:dyDescent="0.25">
      <c r="A166" s="17">
        <v>161</v>
      </c>
      <c r="B166" s="17">
        <v>5008170</v>
      </c>
      <c r="C166" s="17" t="s">
        <v>1829</v>
      </c>
      <c r="D166" s="18" t="s">
        <v>1830</v>
      </c>
      <c r="E166" s="18"/>
      <c r="F166" s="22"/>
      <c r="G166" s="17" t="s">
        <v>27</v>
      </c>
      <c r="H166" s="17" t="s">
        <v>12</v>
      </c>
      <c r="I166" s="18">
        <v>1</v>
      </c>
      <c r="J166" s="53"/>
      <c r="K166" s="21">
        <f t="shared" si="6"/>
        <v>0</v>
      </c>
      <c r="L166" s="54"/>
      <c r="M166" s="21">
        <f t="shared" si="7"/>
        <v>0</v>
      </c>
      <c r="N166" s="21">
        <f t="shared" si="8"/>
        <v>0</v>
      </c>
    </row>
    <row r="167" spans="1:14" x14ac:dyDescent="0.25">
      <c r="A167" s="17">
        <v>162</v>
      </c>
      <c r="B167" s="17">
        <v>5018203</v>
      </c>
      <c r="C167" s="17" t="s">
        <v>2497</v>
      </c>
      <c r="D167" s="18" t="s">
        <v>2498</v>
      </c>
      <c r="E167" s="18" t="s">
        <v>2499</v>
      </c>
      <c r="F167" s="22"/>
      <c r="G167" s="17" t="s">
        <v>40</v>
      </c>
      <c r="H167" s="17" t="s">
        <v>12</v>
      </c>
      <c r="I167" s="18">
        <v>1</v>
      </c>
      <c r="J167" s="53"/>
      <c r="K167" s="21">
        <f t="shared" si="6"/>
        <v>0</v>
      </c>
      <c r="L167" s="54"/>
      <c r="M167" s="21">
        <f t="shared" si="7"/>
        <v>0</v>
      </c>
      <c r="N167" s="21">
        <f t="shared" si="8"/>
        <v>0</v>
      </c>
    </row>
    <row r="168" spans="1:14" x14ac:dyDescent="0.25">
      <c r="A168" s="17">
        <v>163</v>
      </c>
      <c r="B168" s="17">
        <v>5019717</v>
      </c>
      <c r="C168" s="17" t="s">
        <v>2649</v>
      </c>
      <c r="D168" s="18" t="s">
        <v>1875</v>
      </c>
      <c r="E168" s="18"/>
      <c r="F168" s="22"/>
      <c r="G168" s="17" t="s">
        <v>40</v>
      </c>
      <c r="H168" s="17" t="s">
        <v>12</v>
      </c>
      <c r="I168" s="18">
        <v>1</v>
      </c>
      <c r="J168" s="53"/>
      <c r="K168" s="21">
        <f t="shared" si="6"/>
        <v>0</v>
      </c>
      <c r="L168" s="54"/>
      <c r="M168" s="21">
        <f t="shared" si="7"/>
        <v>0</v>
      </c>
      <c r="N168" s="21">
        <f t="shared" si="8"/>
        <v>0</v>
      </c>
    </row>
    <row r="169" spans="1:14" x14ac:dyDescent="0.25">
      <c r="A169" s="17">
        <v>164</v>
      </c>
      <c r="B169" s="17">
        <v>5019055</v>
      </c>
      <c r="C169" s="17" t="s">
        <v>142</v>
      </c>
      <c r="D169" s="18" t="s">
        <v>143</v>
      </c>
      <c r="E169" s="18" t="s">
        <v>144</v>
      </c>
      <c r="F169" s="22"/>
      <c r="G169" s="17" t="s">
        <v>63</v>
      </c>
      <c r="H169" s="17" t="s">
        <v>12</v>
      </c>
      <c r="I169" s="18">
        <v>7</v>
      </c>
      <c r="J169" s="53"/>
      <c r="K169" s="21">
        <f t="shared" si="6"/>
        <v>0</v>
      </c>
      <c r="L169" s="54"/>
      <c r="M169" s="21">
        <f t="shared" si="7"/>
        <v>0</v>
      </c>
      <c r="N169" s="21">
        <f t="shared" si="8"/>
        <v>0</v>
      </c>
    </row>
    <row r="170" spans="1:14" x14ac:dyDescent="0.25">
      <c r="A170" s="17">
        <v>165</v>
      </c>
      <c r="B170" s="17">
        <v>5008594</v>
      </c>
      <c r="C170" s="17" t="s">
        <v>661</v>
      </c>
      <c r="D170" s="18" t="s">
        <v>662</v>
      </c>
      <c r="E170" s="18"/>
      <c r="F170" s="22"/>
      <c r="G170" s="17" t="s">
        <v>663</v>
      </c>
      <c r="H170" s="17" t="s">
        <v>12</v>
      </c>
      <c r="I170" s="18">
        <v>4</v>
      </c>
      <c r="J170" s="53"/>
      <c r="K170" s="21">
        <f t="shared" si="6"/>
        <v>0</v>
      </c>
      <c r="L170" s="54"/>
      <c r="M170" s="21">
        <f t="shared" si="7"/>
        <v>0</v>
      </c>
      <c r="N170" s="21">
        <f t="shared" si="8"/>
        <v>0</v>
      </c>
    </row>
    <row r="171" spans="1:14" x14ac:dyDescent="0.25">
      <c r="A171" s="17">
        <v>166</v>
      </c>
      <c r="B171" s="17">
        <v>5011240</v>
      </c>
      <c r="C171" s="17" t="s">
        <v>664</v>
      </c>
      <c r="D171" s="18" t="s">
        <v>665</v>
      </c>
      <c r="E171" s="18"/>
      <c r="F171" s="22"/>
      <c r="G171" s="17" t="s">
        <v>663</v>
      </c>
      <c r="H171" s="17" t="s">
        <v>12</v>
      </c>
      <c r="I171" s="18">
        <v>4</v>
      </c>
      <c r="J171" s="53"/>
      <c r="K171" s="21">
        <f t="shared" si="6"/>
        <v>0</v>
      </c>
      <c r="L171" s="54"/>
      <c r="M171" s="21">
        <f t="shared" si="7"/>
        <v>0</v>
      </c>
      <c r="N171" s="21">
        <f t="shared" si="8"/>
        <v>0</v>
      </c>
    </row>
    <row r="172" spans="1:14" x14ac:dyDescent="0.25">
      <c r="A172" s="17">
        <v>167</v>
      </c>
      <c r="B172" s="17">
        <v>5018084</v>
      </c>
      <c r="C172" s="17" t="s">
        <v>818</v>
      </c>
      <c r="D172" s="18" t="s">
        <v>819</v>
      </c>
      <c r="E172" s="18"/>
      <c r="F172" s="22"/>
      <c r="G172" s="17" t="s">
        <v>66</v>
      </c>
      <c r="H172" s="17" t="s">
        <v>12</v>
      </c>
      <c r="I172" s="18">
        <v>20</v>
      </c>
      <c r="J172" s="53"/>
      <c r="K172" s="21">
        <f t="shared" si="6"/>
        <v>0</v>
      </c>
      <c r="L172" s="54"/>
      <c r="M172" s="21">
        <f t="shared" si="7"/>
        <v>0</v>
      </c>
      <c r="N172" s="21">
        <f t="shared" si="8"/>
        <v>0</v>
      </c>
    </row>
    <row r="173" spans="1:14" x14ac:dyDescent="0.25">
      <c r="A173" s="17">
        <v>168</v>
      </c>
      <c r="B173" s="17">
        <v>5007884</v>
      </c>
      <c r="C173" s="17" t="s">
        <v>1876</v>
      </c>
      <c r="D173" s="18" t="s">
        <v>1877</v>
      </c>
      <c r="E173" s="18"/>
      <c r="F173" s="22"/>
      <c r="G173" s="17" t="s">
        <v>194</v>
      </c>
      <c r="H173" s="17" t="s">
        <v>12</v>
      </c>
      <c r="I173" s="18">
        <v>2</v>
      </c>
      <c r="J173" s="53"/>
      <c r="K173" s="21">
        <f t="shared" si="6"/>
        <v>0</v>
      </c>
      <c r="L173" s="54"/>
      <c r="M173" s="21">
        <f t="shared" si="7"/>
        <v>0</v>
      </c>
      <c r="N173" s="21">
        <f t="shared" si="8"/>
        <v>0</v>
      </c>
    </row>
    <row r="174" spans="1:14" x14ac:dyDescent="0.25">
      <c r="A174" s="17">
        <v>169</v>
      </c>
      <c r="B174" s="17">
        <v>5026386</v>
      </c>
      <c r="C174" s="17" t="s">
        <v>1207</v>
      </c>
      <c r="D174" s="18" t="s">
        <v>1208</v>
      </c>
      <c r="E174" s="18"/>
      <c r="F174" s="22"/>
      <c r="G174" s="17" t="s">
        <v>66</v>
      </c>
      <c r="H174" s="17" t="s">
        <v>12</v>
      </c>
      <c r="I174" s="18">
        <v>1</v>
      </c>
      <c r="J174" s="53"/>
      <c r="K174" s="21">
        <f t="shared" si="6"/>
        <v>0</v>
      </c>
      <c r="L174" s="54"/>
      <c r="M174" s="21">
        <f t="shared" si="7"/>
        <v>0</v>
      </c>
      <c r="N174" s="21">
        <f t="shared" si="8"/>
        <v>0</v>
      </c>
    </row>
    <row r="175" spans="1:14" x14ac:dyDescent="0.25">
      <c r="A175" s="17">
        <v>170</v>
      </c>
      <c r="B175" s="17">
        <v>5008751</v>
      </c>
      <c r="C175" s="17" t="s">
        <v>2290</v>
      </c>
      <c r="D175" s="18" t="s">
        <v>2291</v>
      </c>
      <c r="E175" s="18"/>
      <c r="F175" s="22"/>
      <c r="G175" s="17" t="s">
        <v>27</v>
      </c>
      <c r="H175" s="17" t="s">
        <v>12</v>
      </c>
      <c r="I175" s="18">
        <v>2</v>
      </c>
      <c r="J175" s="53"/>
      <c r="K175" s="21">
        <f t="shared" si="6"/>
        <v>0</v>
      </c>
      <c r="L175" s="54"/>
      <c r="M175" s="21">
        <f t="shared" si="7"/>
        <v>0</v>
      </c>
      <c r="N175" s="21">
        <f t="shared" si="8"/>
        <v>0</v>
      </c>
    </row>
    <row r="176" spans="1:14" x14ac:dyDescent="0.25">
      <c r="A176" s="17">
        <v>171</v>
      </c>
      <c r="B176" s="17">
        <v>5008192</v>
      </c>
      <c r="C176" s="17" t="s">
        <v>654</v>
      </c>
      <c r="D176" s="18" t="s">
        <v>655</v>
      </c>
      <c r="E176" s="18"/>
      <c r="F176" s="22"/>
      <c r="G176" s="17" t="s">
        <v>24</v>
      </c>
      <c r="H176" s="17" t="s">
        <v>12</v>
      </c>
      <c r="I176" s="18">
        <v>5</v>
      </c>
      <c r="J176" s="53"/>
      <c r="K176" s="21">
        <f t="shared" si="6"/>
        <v>0</v>
      </c>
      <c r="L176" s="54"/>
      <c r="M176" s="21">
        <f t="shared" si="7"/>
        <v>0</v>
      </c>
      <c r="N176" s="21">
        <f t="shared" si="8"/>
        <v>0</v>
      </c>
    </row>
    <row r="177" spans="1:14" x14ac:dyDescent="0.25">
      <c r="A177" s="17">
        <v>172</v>
      </c>
      <c r="B177" s="17">
        <v>5008163</v>
      </c>
      <c r="C177" s="17" t="s">
        <v>762</v>
      </c>
      <c r="D177" s="18" t="s">
        <v>763</v>
      </c>
      <c r="E177" s="18"/>
      <c r="F177" s="22"/>
      <c r="G177" s="17" t="s">
        <v>164</v>
      </c>
      <c r="H177" s="17" t="s">
        <v>12</v>
      </c>
      <c r="I177" s="18">
        <v>6</v>
      </c>
      <c r="J177" s="53"/>
      <c r="K177" s="21">
        <f t="shared" si="6"/>
        <v>0</v>
      </c>
      <c r="L177" s="54"/>
      <c r="M177" s="21">
        <f t="shared" si="7"/>
        <v>0</v>
      </c>
      <c r="N177" s="21">
        <f t="shared" si="8"/>
        <v>0</v>
      </c>
    </row>
    <row r="178" spans="1:14" x14ac:dyDescent="0.25">
      <c r="A178" s="17">
        <v>173</v>
      </c>
      <c r="B178" s="17">
        <v>5008780</v>
      </c>
      <c r="C178" s="17" t="s">
        <v>1878</v>
      </c>
      <c r="D178" s="18" t="s">
        <v>1879</v>
      </c>
      <c r="E178" s="18"/>
      <c r="F178" s="22"/>
      <c r="G178" s="17" t="s">
        <v>24</v>
      </c>
      <c r="H178" s="17" t="s">
        <v>12</v>
      </c>
      <c r="I178" s="18">
        <v>1</v>
      </c>
      <c r="J178" s="53"/>
      <c r="K178" s="21">
        <f t="shared" si="6"/>
        <v>0</v>
      </c>
      <c r="L178" s="54"/>
      <c r="M178" s="21">
        <f t="shared" si="7"/>
        <v>0</v>
      </c>
      <c r="N178" s="21">
        <f t="shared" si="8"/>
        <v>0</v>
      </c>
    </row>
    <row r="179" spans="1:14" x14ac:dyDescent="0.25">
      <c r="A179" s="17">
        <v>174</v>
      </c>
      <c r="B179" s="17">
        <v>5007478</v>
      </c>
      <c r="C179" s="17" t="s">
        <v>764</v>
      </c>
      <c r="D179" s="18" t="s">
        <v>765</v>
      </c>
      <c r="E179" s="18"/>
      <c r="F179" s="22"/>
      <c r="G179" s="17" t="s">
        <v>164</v>
      </c>
      <c r="H179" s="17" t="s">
        <v>12</v>
      </c>
      <c r="I179" s="18">
        <v>1</v>
      </c>
      <c r="J179" s="53"/>
      <c r="K179" s="21">
        <f t="shared" si="6"/>
        <v>0</v>
      </c>
      <c r="L179" s="54"/>
      <c r="M179" s="21">
        <f t="shared" si="7"/>
        <v>0</v>
      </c>
      <c r="N179" s="21">
        <f t="shared" si="8"/>
        <v>0</v>
      </c>
    </row>
    <row r="180" spans="1:14" x14ac:dyDescent="0.25">
      <c r="A180" s="17">
        <v>175</v>
      </c>
      <c r="B180" s="17">
        <v>5013376</v>
      </c>
      <c r="C180" s="17" t="s">
        <v>1278</v>
      </c>
      <c r="D180" s="18" t="s">
        <v>1279</v>
      </c>
      <c r="E180" s="18"/>
      <c r="F180" s="22"/>
      <c r="G180" s="17" t="s">
        <v>160</v>
      </c>
      <c r="H180" s="17" t="s">
        <v>12</v>
      </c>
      <c r="I180" s="18">
        <v>1</v>
      </c>
      <c r="J180" s="53"/>
      <c r="K180" s="21">
        <f t="shared" si="6"/>
        <v>0</v>
      </c>
      <c r="L180" s="54"/>
      <c r="M180" s="21">
        <f t="shared" si="7"/>
        <v>0</v>
      </c>
      <c r="N180" s="21">
        <f t="shared" si="8"/>
        <v>0</v>
      </c>
    </row>
    <row r="181" spans="1:14" x14ac:dyDescent="0.25">
      <c r="A181" s="17">
        <v>176</v>
      </c>
      <c r="B181" s="17" t="s">
        <v>2695</v>
      </c>
      <c r="C181" s="17" t="s">
        <v>2445</v>
      </c>
      <c r="D181" s="18" t="s">
        <v>2446</v>
      </c>
      <c r="E181" s="18"/>
      <c r="F181" s="22"/>
      <c r="G181" s="17" t="s">
        <v>2629</v>
      </c>
      <c r="H181" s="17" t="s">
        <v>12</v>
      </c>
      <c r="I181" s="18">
        <v>1</v>
      </c>
      <c r="J181" s="53"/>
      <c r="K181" s="21">
        <f t="shared" si="6"/>
        <v>0</v>
      </c>
      <c r="L181" s="54"/>
      <c r="M181" s="21">
        <f t="shared" si="7"/>
        <v>0</v>
      </c>
      <c r="N181" s="21">
        <f t="shared" si="8"/>
        <v>0</v>
      </c>
    </row>
    <row r="182" spans="1:14" x14ac:dyDescent="0.25">
      <c r="A182" s="17">
        <v>177</v>
      </c>
      <c r="B182" s="17">
        <v>5007676</v>
      </c>
      <c r="C182" s="17" t="s">
        <v>666</v>
      </c>
      <c r="D182" s="18" t="s">
        <v>667</v>
      </c>
      <c r="E182" s="18"/>
      <c r="F182" s="22"/>
      <c r="G182" s="17" t="s">
        <v>24</v>
      </c>
      <c r="H182" s="17" t="s">
        <v>12</v>
      </c>
      <c r="I182" s="18">
        <v>5</v>
      </c>
      <c r="J182" s="53"/>
      <c r="K182" s="21">
        <f t="shared" si="6"/>
        <v>0</v>
      </c>
      <c r="L182" s="54"/>
      <c r="M182" s="21">
        <f t="shared" si="7"/>
        <v>0</v>
      </c>
      <c r="N182" s="21">
        <f t="shared" si="8"/>
        <v>0</v>
      </c>
    </row>
    <row r="183" spans="1:14" x14ac:dyDescent="0.25">
      <c r="A183" s="17">
        <v>178</v>
      </c>
      <c r="B183" s="17">
        <v>5019220</v>
      </c>
      <c r="C183" s="17" t="s">
        <v>1839</v>
      </c>
      <c r="D183" s="18" t="s">
        <v>1840</v>
      </c>
      <c r="E183" s="18"/>
      <c r="F183" s="22"/>
      <c r="G183" s="17" t="s">
        <v>27</v>
      </c>
      <c r="H183" s="17" t="s">
        <v>12</v>
      </c>
      <c r="I183" s="18">
        <v>2</v>
      </c>
      <c r="J183" s="53"/>
      <c r="K183" s="21">
        <f t="shared" si="6"/>
        <v>0</v>
      </c>
      <c r="L183" s="54"/>
      <c r="M183" s="21">
        <f t="shared" si="7"/>
        <v>0</v>
      </c>
      <c r="N183" s="21">
        <f t="shared" si="8"/>
        <v>0</v>
      </c>
    </row>
    <row r="184" spans="1:14" x14ac:dyDescent="0.25">
      <c r="A184" s="17">
        <v>179</v>
      </c>
      <c r="B184" s="17">
        <v>5009199</v>
      </c>
      <c r="C184" s="17" t="s">
        <v>1880</v>
      </c>
      <c r="D184" s="18" t="s">
        <v>1881</v>
      </c>
      <c r="E184" s="18"/>
      <c r="F184" s="22"/>
      <c r="G184" s="17" t="s">
        <v>79</v>
      </c>
      <c r="H184" s="17" t="s">
        <v>12</v>
      </c>
      <c r="I184" s="18">
        <v>3</v>
      </c>
      <c r="J184" s="53"/>
      <c r="K184" s="21">
        <f t="shared" si="6"/>
        <v>0</v>
      </c>
      <c r="L184" s="54"/>
      <c r="M184" s="21">
        <f t="shared" si="7"/>
        <v>0</v>
      </c>
      <c r="N184" s="21">
        <f t="shared" si="8"/>
        <v>0</v>
      </c>
    </row>
    <row r="185" spans="1:14" x14ac:dyDescent="0.25">
      <c r="A185" s="17">
        <v>180</v>
      </c>
      <c r="B185" s="17" t="s">
        <v>2696</v>
      </c>
      <c r="C185" s="17" t="s">
        <v>1265</v>
      </c>
      <c r="D185" s="18" t="s">
        <v>1266</v>
      </c>
      <c r="E185" s="18"/>
      <c r="F185" s="22"/>
      <c r="G185" s="17" t="s">
        <v>1267</v>
      </c>
      <c r="H185" s="17" t="s">
        <v>12</v>
      </c>
      <c r="I185" s="18">
        <v>1</v>
      </c>
      <c r="J185" s="53"/>
      <c r="K185" s="21">
        <f t="shared" si="6"/>
        <v>0</v>
      </c>
      <c r="L185" s="54"/>
      <c r="M185" s="21">
        <f t="shared" si="7"/>
        <v>0</v>
      </c>
      <c r="N185" s="21">
        <f t="shared" si="8"/>
        <v>0</v>
      </c>
    </row>
    <row r="186" spans="1:14" x14ac:dyDescent="0.25">
      <c r="A186" s="17">
        <v>181</v>
      </c>
      <c r="B186" s="17">
        <v>5008053</v>
      </c>
      <c r="C186" s="17" t="s">
        <v>1147</v>
      </c>
      <c r="D186" s="18" t="s">
        <v>1148</v>
      </c>
      <c r="E186" s="18"/>
      <c r="F186" s="22"/>
      <c r="G186" s="17" t="s">
        <v>164</v>
      </c>
      <c r="H186" s="17" t="s">
        <v>12</v>
      </c>
      <c r="I186" s="18">
        <v>2</v>
      </c>
      <c r="J186" s="53"/>
      <c r="K186" s="21">
        <f t="shared" si="6"/>
        <v>0</v>
      </c>
      <c r="L186" s="54"/>
      <c r="M186" s="21">
        <f t="shared" si="7"/>
        <v>0</v>
      </c>
      <c r="N186" s="21">
        <f t="shared" si="8"/>
        <v>0</v>
      </c>
    </row>
    <row r="187" spans="1:14" x14ac:dyDescent="0.25">
      <c r="A187" s="17">
        <v>182</v>
      </c>
      <c r="B187" s="17">
        <v>5012863</v>
      </c>
      <c r="C187" s="17" t="s">
        <v>1883</v>
      </c>
      <c r="D187" s="18" t="s">
        <v>1884</v>
      </c>
      <c r="E187" s="18"/>
      <c r="F187" s="22"/>
      <c r="G187" s="17" t="s">
        <v>40</v>
      </c>
      <c r="H187" s="17" t="s">
        <v>12</v>
      </c>
      <c r="I187" s="18">
        <v>1</v>
      </c>
      <c r="J187" s="53"/>
      <c r="K187" s="21">
        <f t="shared" si="6"/>
        <v>0</v>
      </c>
      <c r="L187" s="54"/>
      <c r="M187" s="21">
        <f t="shared" si="7"/>
        <v>0</v>
      </c>
      <c r="N187" s="21">
        <f t="shared" si="8"/>
        <v>0</v>
      </c>
    </row>
    <row r="188" spans="1:14" x14ac:dyDescent="0.25">
      <c r="A188" s="17">
        <v>183</v>
      </c>
      <c r="B188" s="17">
        <v>5008080</v>
      </c>
      <c r="C188" s="17" t="s">
        <v>70</v>
      </c>
      <c r="D188" s="18" t="s">
        <v>71</v>
      </c>
      <c r="E188" s="18" t="s">
        <v>72</v>
      </c>
      <c r="F188" s="22"/>
      <c r="G188" s="17" t="s">
        <v>24</v>
      </c>
      <c r="H188" s="17" t="s">
        <v>12</v>
      </c>
      <c r="I188" s="18">
        <v>1</v>
      </c>
      <c r="J188" s="53"/>
      <c r="K188" s="21">
        <f t="shared" si="6"/>
        <v>0</v>
      </c>
      <c r="L188" s="54"/>
      <c r="M188" s="21">
        <f t="shared" si="7"/>
        <v>0</v>
      </c>
      <c r="N188" s="21">
        <f t="shared" si="8"/>
        <v>0</v>
      </c>
    </row>
    <row r="189" spans="1:14" x14ac:dyDescent="0.25">
      <c r="A189" s="17">
        <v>184</v>
      </c>
      <c r="B189" s="17">
        <v>5007421</v>
      </c>
      <c r="C189" s="17" t="s">
        <v>768</v>
      </c>
      <c r="D189" s="18" t="s">
        <v>769</v>
      </c>
      <c r="E189" s="18"/>
      <c r="F189" s="22"/>
      <c r="G189" s="17" t="s">
        <v>102</v>
      </c>
      <c r="H189" s="17" t="s">
        <v>12</v>
      </c>
      <c r="I189" s="18">
        <v>3</v>
      </c>
      <c r="J189" s="53"/>
      <c r="K189" s="21">
        <f t="shared" si="6"/>
        <v>0</v>
      </c>
      <c r="L189" s="54"/>
      <c r="M189" s="21">
        <f t="shared" si="7"/>
        <v>0</v>
      </c>
      <c r="N189" s="21">
        <f t="shared" si="8"/>
        <v>0</v>
      </c>
    </row>
    <row r="190" spans="1:14" x14ac:dyDescent="0.25">
      <c r="A190" s="17">
        <v>185</v>
      </c>
      <c r="B190" s="17">
        <v>5013997</v>
      </c>
      <c r="C190" s="17" t="s">
        <v>1491</v>
      </c>
      <c r="D190" s="18" t="s">
        <v>1492</v>
      </c>
      <c r="E190" s="18"/>
      <c r="F190" s="22"/>
      <c r="G190" s="17" t="s">
        <v>2637</v>
      </c>
      <c r="H190" s="17" t="s">
        <v>248</v>
      </c>
      <c r="I190" s="18">
        <v>1</v>
      </c>
      <c r="J190" s="53"/>
      <c r="K190" s="21">
        <f t="shared" si="6"/>
        <v>0</v>
      </c>
      <c r="L190" s="54"/>
      <c r="M190" s="21">
        <f t="shared" si="7"/>
        <v>0</v>
      </c>
      <c r="N190" s="21">
        <f t="shared" si="8"/>
        <v>0</v>
      </c>
    </row>
    <row r="191" spans="1:14" x14ac:dyDescent="0.25">
      <c r="A191" s="17">
        <v>186</v>
      </c>
      <c r="B191" s="17">
        <v>5013999</v>
      </c>
      <c r="C191" s="17" t="s">
        <v>2421</v>
      </c>
      <c r="D191" s="18" t="s">
        <v>2422</v>
      </c>
      <c r="E191" s="18"/>
      <c r="F191" s="22"/>
      <c r="G191" s="17" t="s">
        <v>32</v>
      </c>
      <c r="H191" s="17" t="s">
        <v>12</v>
      </c>
      <c r="I191" s="18">
        <v>20</v>
      </c>
      <c r="J191" s="53"/>
      <c r="K191" s="21">
        <f t="shared" si="6"/>
        <v>0</v>
      </c>
      <c r="L191" s="54"/>
      <c r="M191" s="21">
        <f t="shared" si="7"/>
        <v>0</v>
      </c>
      <c r="N191" s="21">
        <f t="shared" si="8"/>
        <v>0</v>
      </c>
    </row>
    <row r="192" spans="1:14" x14ac:dyDescent="0.25">
      <c r="A192" s="17">
        <v>187</v>
      </c>
      <c r="B192" s="17">
        <v>5019852</v>
      </c>
      <c r="C192" s="17" t="s">
        <v>2466</v>
      </c>
      <c r="D192" s="18" t="s">
        <v>2467</v>
      </c>
      <c r="E192" s="18"/>
      <c r="F192" s="22"/>
      <c r="G192" s="17" t="s">
        <v>67</v>
      </c>
      <c r="H192" s="17" t="s">
        <v>12</v>
      </c>
      <c r="I192" s="18">
        <v>2</v>
      </c>
      <c r="J192" s="53"/>
      <c r="K192" s="21">
        <f t="shared" si="6"/>
        <v>0</v>
      </c>
      <c r="L192" s="54"/>
      <c r="M192" s="21">
        <f t="shared" si="7"/>
        <v>0</v>
      </c>
      <c r="N192" s="21">
        <f t="shared" si="8"/>
        <v>0</v>
      </c>
    </row>
    <row r="193" spans="1:14" x14ac:dyDescent="0.25">
      <c r="A193" s="17">
        <v>188</v>
      </c>
      <c r="B193" s="17">
        <v>5007939</v>
      </c>
      <c r="C193" s="17" t="s">
        <v>1481</v>
      </c>
      <c r="D193" s="18" t="s">
        <v>1482</v>
      </c>
      <c r="E193" s="18"/>
      <c r="F193" s="22"/>
      <c r="G193" s="17" t="s">
        <v>27</v>
      </c>
      <c r="H193" s="17" t="s">
        <v>12</v>
      </c>
      <c r="I193" s="18">
        <v>1</v>
      </c>
      <c r="J193" s="53"/>
      <c r="K193" s="21">
        <f t="shared" si="6"/>
        <v>0</v>
      </c>
      <c r="L193" s="54"/>
      <c r="M193" s="21">
        <f t="shared" si="7"/>
        <v>0</v>
      </c>
      <c r="N193" s="21">
        <f t="shared" si="8"/>
        <v>0</v>
      </c>
    </row>
    <row r="194" spans="1:14" x14ac:dyDescent="0.25">
      <c r="A194" s="17">
        <v>189</v>
      </c>
      <c r="B194" s="17">
        <v>5007475</v>
      </c>
      <c r="C194" s="17" t="s">
        <v>1885</v>
      </c>
      <c r="D194" s="18" t="s">
        <v>1886</v>
      </c>
      <c r="E194" s="18"/>
      <c r="F194" s="22"/>
      <c r="G194" s="17" t="s">
        <v>57</v>
      </c>
      <c r="H194" s="17" t="s">
        <v>12</v>
      </c>
      <c r="I194" s="18">
        <v>2</v>
      </c>
      <c r="J194" s="53"/>
      <c r="K194" s="21">
        <f t="shared" si="6"/>
        <v>0</v>
      </c>
      <c r="L194" s="54"/>
      <c r="M194" s="21">
        <f t="shared" si="7"/>
        <v>0</v>
      </c>
      <c r="N194" s="21">
        <f t="shared" si="8"/>
        <v>0</v>
      </c>
    </row>
    <row r="195" spans="1:14" x14ac:dyDescent="0.25">
      <c r="A195" s="17">
        <v>190</v>
      </c>
      <c r="B195" s="17">
        <v>5007300</v>
      </c>
      <c r="C195" s="17" t="s">
        <v>1483</v>
      </c>
      <c r="D195" s="18" t="s">
        <v>1484</v>
      </c>
      <c r="E195" s="18" t="s">
        <v>1732</v>
      </c>
      <c r="F195" s="22"/>
      <c r="G195" s="17" t="s">
        <v>24</v>
      </c>
      <c r="H195" s="17" t="s">
        <v>12</v>
      </c>
      <c r="I195" s="18">
        <v>7</v>
      </c>
      <c r="J195" s="53"/>
      <c r="K195" s="21">
        <f t="shared" si="6"/>
        <v>0</v>
      </c>
      <c r="L195" s="54"/>
      <c r="M195" s="21">
        <f t="shared" si="7"/>
        <v>0</v>
      </c>
      <c r="N195" s="21">
        <f t="shared" si="8"/>
        <v>0</v>
      </c>
    </row>
    <row r="196" spans="1:14" x14ac:dyDescent="0.25">
      <c r="A196" s="17">
        <v>191</v>
      </c>
      <c r="B196" s="17">
        <v>5007401</v>
      </c>
      <c r="C196" s="17" t="s">
        <v>1887</v>
      </c>
      <c r="D196" s="18" t="s">
        <v>1888</v>
      </c>
      <c r="E196" s="18"/>
      <c r="F196" s="22"/>
      <c r="G196" s="17" t="s">
        <v>24</v>
      </c>
      <c r="H196" s="17" t="s">
        <v>12</v>
      </c>
      <c r="I196" s="18">
        <v>2</v>
      </c>
      <c r="J196" s="53"/>
      <c r="K196" s="21">
        <f t="shared" si="6"/>
        <v>0</v>
      </c>
      <c r="L196" s="54"/>
      <c r="M196" s="21">
        <f t="shared" si="7"/>
        <v>0</v>
      </c>
      <c r="N196" s="21">
        <f t="shared" si="8"/>
        <v>0</v>
      </c>
    </row>
    <row r="197" spans="1:14" x14ac:dyDescent="0.25">
      <c r="A197" s="17">
        <v>192</v>
      </c>
      <c r="B197" s="17">
        <v>5007551</v>
      </c>
      <c r="C197" s="17" t="s">
        <v>33</v>
      </c>
      <c r="D197" s="18" t="s">
        <v>34</v>
      </c>
      <c r="E197" s="18" t="s">
        <v>35</v>
      </c>
      <c r="F197" s="22"/>
      <c r="G197" s="17" t="s">
        <v>36</v>
      </c>
      <c r="H197" s="17" t="s">
        <v>12</v>
      </c>
      <c r="I197" s="18">
        <v>4</v>
      </c>
      <c r="J197" s="53"/>
      <c r="K197" s="21">
        <f t="shared" si="6"/>
        <v>0</v>
      </c>
      <c r="L197" s="54"/>
      <c r="M197" s="21">
        <f t="shared" si="7"/>
        <v>0</v>
      </c>
      <c r="N197" s="21">
        <f t="shared" si="8"/>
        <v>0</v>
      </c>
    </row>
    <row r="198" spans="1:14" x14ac:dyDescent="0.25">
      <c r="A198" s="17">
        <v>193</v>
      </c>
      <c r="B198" s="17">
        <v>5007557</v>
      </c>
      <c r="C198" s="17" t="s">
        <v>1158</v>
      </c>
      <c r="D198" s="18" t="s">
        <v>1159</v>
      </c>
      <c r="E198" s="18" t="s">
        <v>35</v>
      </c>
      <c r="F198" s="22"/>
      <c r="G198" s="17" t="s">
        <v>27</v>
      </c>
      <c r="H198" s="17" t="s">
        <v>12</v>
      </c>
      <c r="I198" s="18">
        <v>7</v>
      </c>
      <c r="J198" s="53"/>
      <c r="K198" s="21">
        <f t="shared" ref="K198:K261" si="9">I198*J198</f>
        <v>0</v>
      </c>
      <c r="L198" s="54"/>
      <c r="M198" s="21">
        <f t="shared" ref="M198:M261" si="10">ROUND((L198*J198/100)+J198,4)</f>
        <v>0</v>
      </c>
      <c r="N198" s="21">
        <f t="shared" ref="N198:N261" si="11">M198*I198</f>
        <v>0</v>
      </c>
    </row>
    <row r="199" spans="1:14" x14ac:dyDescent="0.25">
      <c r="A199" s="17">
        <v>194</v>
      </c>
      <c r="B199" s="17">
        <v>5018883</v>
      </c>
      <c r="C199" s="17" t="s">
        <v>1213</v>
      </c>
      <c r="D199" s="18" t="s">
        <v>1214</v>
      </c>
      <c r="E199" s="18"/>
      <c r="F199" s="22"/>
      <c r="G199" s="17" t="s">
        <v>63</v>
      </c>
      <c r="H199" s="17" t="s">
        <v>12</v>
      </c>
      <c r="I199" s="18">
        <v>1</v>
      </c>
      <c r="J199" s="53"/>
      <c r="K199" s="21">
        <f t="shared" si="9"/>
        <v>0</v>
      </c>
      <c r="L199" s="54"/>
      <c r="M199" s="21">
        <f t="shared" si="10"/>
        <v>0</v>
      </c>
      <c r="N199" s="21">
        <f t="shared" si="11"/>
        <v>0</v>
      </c>
    </row>
    <row r="200" spans="1:14" x14ac:dyDescent="0.25">
      <c r="A200" s="17">
        <v>195</v>
      </c>
      <c r="B200" s="17">
        <v>5007406</v>
      </c>
      <c r="C200" s="17" t="s">
        <v>1976</v>
      </c>
      <c r="D200" s="18" t="s">
        <v>1977</v>
      </c>
      <c r="E200" s="18" t="s">
        <v>1978</v>
      </c>
      <c r="F200" s="22"/>
      <c r="G200" s="17" t="s">
        <v>47</v>
      </c>
      <c r="H200" s="17" t="s">
        <v>12</v>
      </c>
      <c r="I200" s="18">
        <v>2</v>
      </c>
      <c r="J200" s="53"/>
      <c r="K200" s="21">
        <f t="shared" si="9"/>
        <v>0</v>
      </c>
      <c r="L200" s="54"/>
      <c r="M200" s="21">
        <f t="shared" si="10"/>
        <v>0</v>
      </c>
      <c r="N200" s="21">
        <f t="shared" si="11"/>
        <v>0</v>
      </c>
    </row>
    <row r="201" spans="1:14" x14ac:dyDescent="0.25">
      <c r="A201" s="17">
        <v>196</v>
      </c>
      <c r="B201" s="17">
        <v>5035989</v>
      </c>
      <c r="C201" s="17" t="s">
        <v>2642</v>
      </c>
      <c r="D201" s="18" t="s">
        <v>2482</v>
      </c>
      <c r="E201" s="18"/>
      <c r="F201" s="22"/>
      <c r="G201" s="17" t="s">
        <v>24</v>
      </c>
      <c r="H201" s="17" t="s">
        <v>12</v>
      </c>
      <c r="I201" s="18">
        <v>1</v>
      </c>
      <c r="J201" s="53"/>
      <c r="K201" s="21">
        <f t="shared" si="9"/>
        <v>0</v>
      </c>
      <c r="L201" s="54"/>
      <c r="M201" s="21">
        <f t="shared" si="10"/>
        <v>0</v>
      </c>
      <c r="N201" s="21">
        <f t="shared" si="11"/>
        <v>0</v>
      </c>
    </row>
    <row r="202" spans="1:14" x14ac:dyDescent="0.25">
      <c r="A202" s="17">
        <v>197</v>
      </c>
      <c r="B202" s="17" t="s">
        <v>2697</v>
      </c>
      <c r="C202" s="17" t="s">
        <v>1290</v>
      </c>
      <c r="D202" s="18" t="s">
        <v>1291</v>
      </c>
      <c r="E202" s="18"/>
      <c r="F202" s="22"/>
      <c r="G202" s="17" t="s">
        <v>66</v>
      </c>
      <c r="H202" s="17" t="s">
        <v>12</v>
      </c>
      <c r="I202" s="18">
        <v>1</v>
      </c>
      <c r="J202" s="53"/>
      <c r="K202" s="21">
        <f t="shared" si="9"/>
        <v>0</v>
      </c>
      <c r="L202" s="54"/>
      <c r="M202" s="21">
        <f t="shared" si="10"/>
        <v>0</v>
      </c>
      <c r="N202" s="21">
        <f t="shared" si="11"/>
        <v>0</v>
      </c>
    </row>
    <row r="203" spans="1:14" x14ac:dyDescent="0.25">
      <c r="A203" s="17">
        <v>198</v>
      </c>
      <c r="B203" s="17" t="s">
        <v>2698</v>
      </c>
      <c r="C203" s="17" t="s">
        <v>2081</v>
      </c>
      <c r="D203" s="18" t="s">
        <v>2082</v>
      </c>
      <c r="E203" s="18"/>
      <c r="F203" s="22"/>
      <c r="G203" s="17" t="s">
        <v>24</v>
      </c>
      <c r="H203" s="17" t="s">
        <v>12</v>
      </c>
      <c r="I203" s="18">
        <v>5</v>
      </c>
      <c r="J203" s="53"/>
      <c r="K203" s="21">
        <f t="shared" si="9"/>
        <v>0</v>
      </c>
      <c r="L203" s="54"/>
      <c r="M203" s="21">
        <f t="shared" si="10"/>
        <v>0</v>
      </c>
      <c r="N203" s="21">
        <f t="shared" si="11"/>
        <v>0</v>
      </c>
    </row>
    <row r="204" spans="1:14" x14ac:dyDescent="0.25">
      <c r="A204" s="17">
        <v>199</v>
      </c>
      <c r="B204" s="17">
        <v>5026589</v>
      </c>
      <c r="C204" s="17" t="s">
        <v>746</v>
      </c>
      <c r="D204" s="18" t="s">
        <v>747</v>
      </c>
      <c r="E204" s="18"/>
      <c r="F204" s="22"/>
      <c r="G204" s="17" t="s">
        <v>66</v>
      </c>
      <c r="H204" s="17" t="s">
        <v>12</v>
      </c>
      <c r="I204" s="18">
        <v>20</v>
      </c>
      <c r="J204" s="53"/>
      <c r="K204" s="21">
        <f t="shared" si="9"/>
        <v>0</v>
      </c>
      <c r="L204" s="54"/>
      <c r="M204" s="21">
        <f t="shared" si="10"/>
        <v>0</v>
      </c>
      <c r="N204" s="21">
        <f t="shared" si="11"/>
        <v>0</v>
      </c>
    </row>
    <row r="205" spans="1:14" x14ac:dyDescent="0.25">
      <c r="A205" s="17">
        <v>200</v>
      </c>
      <c r="B205" s="17">
        <v>5036134</v>
      </c>
      <c r="C205" s="17" t="s">
        <v>2122</v>
      </c>
      <c r="D205" s="18" t="s">
        <v>2123</v>
      </c>
      <c r="E205" s="18"/>
      <c r="F205" s="22"/>
      <c r="G205" s="17" t="s">
        <v>66</v>
      </c>
      <c r="H205" s="17" t="s">
        <v>12</v>
      </c>
      <c r="I205" s="18">
        <v>10</v>
      </c>
      <c r="J205" s="53"/>
      <c r="K205" s="21">
        <f t="shared" si="9"/>
        <v>0</v>
      </c>
      <c r="L205" s="54"/>
      <c r="M205" s="21">
        <f t="shared" si="10"/>
        <v>0</v>
      </c>
      <c r="N205" s="21">
        <f t="shared" si="11"/>
        <v>0</v>
      </c>
    </row>
    <row r="206" spans="1:14" x14ac:dyDescent="0.25">
      <c r="A206" s="17">
        <v>201</v>
      </c>
      <c r="B206" s="17">
        <v>5008784</v>
      </c>
      <c r="C206" s="17" t="s">
        <v>1131</v>
      </c>
      <c r="D206" s="18" t="s">
        <v>1132</v>
      </c>
      <c r="E206" s="18"/>
      <c r="F206" s="22"/>
      <c r="G206" s="17" t="s">
        <v>194</v>
      </c>
      <c r="H206" s="17" t="s">
        <v>12</v>
      </c>
      <c r="I206" s="18">
        <v>6</v>
      </c>
      <c r="J206" s="53"/>
      <c r="K206" s="21">
        <f t="shared" si="9"/>
        <v>0</v>
      </c>
      <c r="L206" s="54"/>
      <c r="M206" s="21">
        <f t="shared" si="10"/>
        <v>0</v>
      </c>
      <c r="N206" s="21">
        <f t="shared" si="11"/>
        <v>0</v>
      </c>
    </row>
    <row r="207" spans="1:14" x14ac:dyDescent="0.25">
      <c r="A207" s="17">
        <v>202</v>
      </c>
      <c r="B207" s="17">
        <v>5008914</v>
      </c>
      <c r="C207" s="17" t="s">
        <v>1133</v>
      </c>
      <c r="D207" s="18" t="s">
        <v>1134</v>
      </c>
      <c r="E207" s="18"/>
      <c r="F207" s="22"/>
      <c r="G207" s="17" t="s">
        <v>194</v>
      </c>
      <c r="H207" s="17" t="s">
        <v>12</v>
      </c>
      <c r="I207" s="18">
        <v>4</v>
      </c>
      <c r="J207" s="53"/>
      <c r="K207" s="21">
        <f t="shared" si="9"/>
        <v>0</v>
      </c>
      <c r="L207" s="54"/>
      <c r="M207" s="21">
        <f t="shared" si="10"/>
        <v>0</v>
      </c>
      <c r="N207" s="21">
        <f t="shared" si="11"/>
        <v>0</v>
      </c>
    </row>
    <row r="208" spans="1:14" x14ac:dyDescent="0.25">
      <c r="A208" s="17">
        <v>203</v>
      </c>
      <c r="B208" s="17">
        <v>5007587</v>
      </c>
      <c r="C208" s="17" t="s">
        <v>1160</v>
      </c>
      <c r="D208" s="18" t="s">
        <v>1161</v>
      </c>
      <c r="E208" s="18"/>
      <c r="F208" s="22"/>
      <c r="G208" s="17" t="s">
        <v>2538</v>
      </c>
      <c r="H208" s="17" t="s">
        <v>12</v>
      </c>
      <c r="I208" s="18">
        <v>6</v>
      </c>
      <c r="J208" s="53"/>
      <c r="K208" s="21">
        <f t="shared" si="9"/>
        <v>0</v>
      </c>
      <c r="L208" s="54"/>
      <c r="M208" s="21">
        <f t="shared" si="10"/>
        <v>0</v>
      </c>
      <c r="N208" s="21">
        <f t="shared" si="11"/>
        <v>0</v>
      </c>
    </row>
    <row r="209" spans="1:14" x14ac:dyDescent="0.25">
      <c r="A209" s="17">
        <v>204</v>
      </c>
      <c r="B209" s="17">
        <v>5017511</v>
      </c>
      <c r="C209" s="17" t="s">
        <v>1518</v>
      </c>
      <c r="D209" s="18" t="s">
        <v>1519</v>
      </c>
      <c r="E209" s="18"/>
      <c r="F209" s="22"/>
      <c r="G209" s="17" t="s">
        <v>2638</v>
      </c>
      <c r="H209" s="17" t="s">
        <v>248</v>
      </c>
      <c r="I209" s="18">
        <v>1</v>
      </c>
      <c r="J209" s="53"/>
      <c r="K209" s="21">
        <f t="shared" si="9"/>
        <v>0</v>
      </c>
      <c r="L209" s="54"/>
      <c r="M209" s="21">
        <f t="shared" si="10"/>
        <v>0</v>
      </c>
      <c r="N209" s="21">
        <f t="shared" si="11"/>
        <v>0</v>
      </c>
    </row>
    <row r="210" spans="1:14" x14ac:dyDescent="0.25">
      <c r="A210" s="17">
        <v>205</v>
      </c>
      <c r="B210" s="17">
        <v>5037235</v>
      </c>
      <c r="C210" s="17" t="s">
        <v>1827</v>
      </c>
      <c r="D210" s="18" t="s">
        <v>1828</v>
      </c>
      <c r="E210" s="18"/>
      <c r="F210" s="22"/>
      <c r="G210" s="17" t="s">
        <v>2492</v>
      </c>
      <c r="H210" s="17" t="s">
        <v>12</v>
      </c>
      <c r="I210" s="18">
        <v>1</v>
      </c>
      <c r="J210" s="53"/>
      <c r="K210" s="21">
        <f t="shared" si="9"/>
        <v>0</v>
      </c>
      <c r="L210" s="54"/>
      <c r="M210" s="21">
        <f t="shared" si="10"/>
        <v>0</v>
      </c>
      <c r="N210" s="21">
        <f t="shared" si="11"/>
        <v>0</v>
      </c>
    </row>
    <row r="211" spans="1:14" x14ac:dyDescent="0.25">
      <c r="A211" s="17">
        <v>206</v>
      </c>
      <c r="B211" s="17">
        <v>5007677</v>
      </c>
      <c r="C211" s="17" t="s">
        <v>1889</v>
      </c>
      <c r="D211" s="18" t="s">
        <v>1890</v>
      </c>
      <c r="E211" s="18"/>
      <c r="F211" s="22"/>
      <c r="G211" s="17" t="s">
        <v>36</v>
      </c>
      <c r="H211" s="17" t="s">
        <v>12</v>
      </c>
      <c r="I211" s="18">
        <v>2</v>
      </c>
      <c r="J211" s="53"/>
      <c r="K211" s="21">
        <f t="shared" si="9"/>
        <v>0</v>
      </c>
      <c r="L211" s="54"/>
      <c r="M211" s="21">
        <f t="shared" si="10"/>
        <v>0</v>
      </c>
      <c r="N211" s="21">
        <f t="shared" si="11"/>
        <v>0</v>
      </c>
    </row>
    <row r="212" spans="1:14" x14ac:dyDescent="0.25">
      <c r="A212" s="17">
        <v>207</v>
      </c>
      <c r="B212" s="17">
        <v>5019867</v>
      </c>
      <c r="C212" s="17" t="s">
        <v>1663</v>
      </c>
      <c r="D212" s="18" t="s">
        <v>1664</v>
      </c>
      <c r="E212" s="18"/>
      <c r="F212" s="22"/>
      <c r="G212" s="17" t="s">
        <v>36</v>
      </c>
      <c r="H212" s="17" t="s">
        <v>12</v>
      </c>
      <c r="I212" s="18">
        <v>2</v>
      </c>
      <c r="J212" s="53"/>
      <c r="K212" s="21">
        <f t="shared" si="9"/>
        <v>0</v>
      </c>
      <c r="L212" s="54"/>
      <c r="M212" s="21">
        <f t="shared" si="10"/>
        <v>0</v>
      </c>
      <c r="N212" s="21">
        <f t="shared" si="11"/>
        <v>0</v>
      </c>
    </row>
    <row r="213" spans="1:14" x14ac:dyDescent="0.25">
      <c r="A213" s="17">
        <v>208</v>
      </c>
      <c r="B213" s="17" t="s">
        <v>2699</v>
      </c>
      <c r="C213" s="17" t="s">
        <v>2434</v>
      </c>
      <c r="D213" s="18" t="s">
        <v>2435</v>
      </c>
      <c r="E213" s="18" t="s">
        <v>126</v>
      </c>
      <c r="F213" s="22"/>
      <c r="G213" s="17" t="s">
        <v>36</v>
      </c>
      <c r="H213" s="17" t="s">
        <v>12</v>
      </c>
      <c r="I213" s="18">
        <v>1</v>
      </c>
      <c r="J213" s="53"/>
      <c r="K213" s="21">
        <f t="shared" si="9"/>
        <v>0</v>
      </c>
      <c r="L213" s="54"/>
      <c r="M213" s="21">
        <f t="shared" si="10"/>
        <v>0</v>
      </c>
      <c r="N213" s="21">
        <f t="shared" si="11"/>
        <v>0</v>
      </c>
    </row>
    <row r="214" spans="1:14" x14ac:dyDescent="0.25">
      <c r="A214" s="17">
        <v>209</v>
      </c>
      <c r="B214" s="17">
        <v>5026860</v>
      </c>
      <c r="C214" s="17" t="s">
        <v>2436</v>
      </c>
      <c r="D214" s="18" t="s">
        <v>2519</v>
      </c>
      <c r="E214" s="18" t="s">
        <v>126</v>
      </c>
      <c r="F214" s="22"/>
      <c r="G214" s="17" t="s">
        <v>27</v>
      </c>
      <c r="H214" s="17" t="s">
        <v>12</v>
      </c>
      <c r="I214" s="18">
        <v>2</v>
      </c>
      <c r="J214" s="53"/>
      <c r="K214" s="21">
        <f t="shared" si="9"/>
        <v>0</v>
      </c>
      <c r="L214" s="54"/>
      <c r="M214" s="21">
        <f t="shared" si="10"/>
        <v>0</v>
      </c>
      <c r="N214" s="21">
        <f t="shared" si="11"/>
        <v>0</v>
      </c>
    </row>
    <row r="215" spans="1:14" x14ac:dyDescent="0.25">
      <c r="A215" s="17">
        <v>210</v>
      </c>
      <c r="B215" s="17">
        <v>5019150</v>
      </c>
      <c r="C215" s="17" t="s">
        <v>2650</v>
      </c>
      <c r="D215" s="18" t="s">
        <v>2483</v>
      </c>
      <c r="E215" s="18"/>
      <c r="F215" s="22"/>
      <c r="G215" s="17" t="s">
        <v>36</v>
      </c>
      <c r="H215" s="17" t="s">
        <v>12</v>
      </c>
      <c r="I215" s="18">
        <v>1</v>
      </c>
      <c r="J215" s="53"/>
      <c r="K215" s="21">
        <f t="shared" si="9"/>
        <v>0</v>
      </c>
      <c r="L215" s="54"/>
      <c r="M215" s="21">
        <f t="shared" si="10"/>
        <v>0</v>
      </c>
      <c r="N215" s="21">
        <f t="shared" si="11"/>
        <v>0</v>
      </c>
    </row>
    <row r="216" spans="1:14" x14ac:dyDescent="0.25">
      <c r="A216" s="17">
        <v>211</v>
      </c>
      <c r="B216" s="17">
        <v>5008070</v>
      </c>
      <c r="C216" s="17" t="s">
        <v>1891</v>
      </c>
      <c r="D216" s="18" t="s">
        <v>1892</v>
      </c>
      <c r="E216" s="18"/>
      <c r="F216" s="22"/>
      <c r="G216" s="17" t="s">
        <v>36</v>
      </c>
      <c r="H216" s="17" t="s">
        <v>12</v>
      </c>
      <c r="I216" s="18">
        <v>3</v>
      </c>
      <c r="J216" s="53"/>
      <c r="K216" s="21">
        <f t="shared" si="9"/>
        <v>0</v>
      </c>
      <c r="L216" s="54"/>
      <c r="M216" s="21">
        <f t="shared" si="10"/>
        <v>0</v>
      </c>
      <c r="N216" s="21">
        <f t="shared" si="11"/>
        <v>0</v>
      </c>
    </row>
    <row r="217" spans="1:14" x14ac:dyDescent="0.25">
      <c r="A217" s="17">
        <v>212</v>
      </c>
      <c r="B217" s="17">
        <v>5007822</v>
      </c>
      <c r="C217" s="17" t="s">
        <v>1831</v>
      </c>
      <c r="D217" s="18" t="s">
        <v>1832</v>
      </c>
      <c r="E217" s="18"/>
      <c r="F217" s="22"/>
      <c r="G217" s="17" t="s">
        <v>2492</v>
      </c>
      <c r="H217" s="17" t="s">
        <v>12</v>
      </c>
      <c r="I217" s="18">
        <v>1</v>
      </c>
      <c r="J217" s="53"/>
      <c r="K217" s="21">
        <f t="shared" si="9"/>
        <v>0</v>
      </c>
      <c r="L217" s="54"/>
      <c r="M217" s="21">
        <f t="shared" si="10"/>
        <v>0</v>
      </c>
      <c r="N217" s="21">
        <f t="shared" si="11"/>
        <v>0</v>
      </c>
    </row>
    <row r="218" spans="1:14" x14ac:dyDescent="0.25">
      <c r="A218" s="17">
        <v>213</v>
      </c>
      <c r="B218" s="17">
        <v>5008856</v>
      </c>
      <c r="C218" s="17" t="s">
        <v>199</v>
      </c>
      <c r="D218" s="18" t="s">
        <v>200</v>
      </c>
      <c r="E218" s="18"/>
      <c r="F218" s="22"/>
      <c r="G218" s="17" t="s">
        <v>2643</v>
      </c>
      <c r="H218" s="17" t="s">
        <v>12</v>
      </c>
      <c r="I218" s="18">
        <v>1</v>
      </c>
      <c r="J218" s="53"/>
      <c r="K218" s="21">
        <f t="shared" si="9"/>
        <v>0</v>
      </c>
      <c r="L218" s="54"/>
      <c r="M218" s="21">
        <f t="shared" si="10"/>
        <v>0</v>
      </c>
      <c r="N218" s="21">
        <f t="shared" si="11"/>
        <v>0</v>
      </c>
    </row>
    <row r="219" spans="1:14" x14ac:dyDescent="0.25">
      <c r="A219" s="17">
        <v>214</v>
      </c>
      <c r="B219" s="17">
        <v>5007481</v>
      </c>
      <c r="C219" s="17" t="s">
        <v>668</v>
      </c>
      <c r="D219" s="18" t="s">
        <v>669</v>
      </c>
      <c r="E219" s="18"/>
      <c r="F219" s="22"/>
      <c r="G219" s="17" t="s">
        <v>36</v>
      </c>
      <c r="H219" s="17" t="s">
        <v>12</v>
      </c>
      <c r="I219" s="18">
        <v>1</v>
      </c>
      <c r="J219" s="53"/>
      <c r="K219" s="21">
        <f t="shared" si="9"/>
        <v>0</v>
      </c>
      <c r="L219" s="54"/>
      <c r="M219" s="21">
        <f t="shared" si="10"/>
        <v>0</v>
      </c>
      <c r="N219" s="21">
        <f t="shared" si="11"/>
        <v>0</v>
      </c>
    </row>
    <row r="220" spans="1:14" x14ac:dyDescent="0.25">
      <c r="A220" s="17">
        <v>215</v>
      </c>
      <c r="B220" s="17">
        <v>5027679</v>
      </c>
      <c r="C220" s="17" t="s">
        <v>1947</v>
      </c>
      <c r="D220" s="18" t="s">
        <v>2527</v>
      </c>
      <c r="E220" s="18"/>
      <c r="F220" s="22"/>
      <c r="G220" s="17" t="s">
        <v>137</v>
      </c>
      <c r="H220" s="17" t="s">
        <v>12</v>
      </c>
      <c r="I220" s="18">
        <v>2</v>
      </c>
      <c r="J220" s="53"/>
      <c r="K220" s="21">
        <f t="shared" si="9"/>
        <v>0</v>
      </c>
      <c r="L220" s="54"/>
      <c r="M220" s="21">
        <f t="shared" si="10"/>
        <v>0</v>
      </c>
      <c r="N220" s="21">
        <f t="shared" si="11"/>
        <v>0</v>
      </c>
    </row>
    <row r="221" spans="1:14" x14ac:dyDescent="0.25">
      <c r="A221" s="17">
        <v>216</v>
      </c>
      <c r="B221" s="17" t="s">
        <v>2700</v>
      </c>
      <c r="C221" s="17" t="s">
        <v>1272</v>
      </c>
      <c r="D221" s="18" t="s">
        <v>1273</v>
      </c>
      <c r="E221" s="18"/>
      <c r="F221" s="22"/>
      <c r="G221" s="17" t="s">
        <v>164</v>
      </c>
      <c r="H221" s="17" t="s">
        <v>12</v>
      </c>
      <c r="I221" s="18">
        <v>1</v>
      </c>
      <c r="J221" s="53"/>
      <c r="K221" s="21">
        <f t="shared" si="9"/>
        <v>0</v>
      </c>
      <c r="L221" s="54"/>
      <c r="M221" s="21">
        <f t="shared" si="10"/>
        <v>0</v>
      </c>
      <c r="N221" s="21">
        <f t="shared" si="11"/>
        <v>0</v>
      </c>
    </row>
    <row r="222" spans="1:14" x14ac:dyDescent="0.25">
      <c r="A222" s="17">
        <v>217</v>
      </c>
      <c r="B222" s="17">
        <v>5007351</v>
      </c>
      <c r="C222" s="17" t="s">
        <v>1893</v>
      </c>
      <c r="D222" s="18" t="s">
        <v>1894</v>
      </c>
      <c r="E222" s="18"/>
      <c r="F222" s="22"/>
      <c r="G222" s="17" t="s">
        <v>114</v>
      </c>
      <c r="H222" s="17" t="s">
        <v>12</v>
      </c>
      <c r="I222" s="18">
        <v>1</v>
      </c>
      <c r="J222" s="53"/>
      <c r="K222" s="21">
        <f t="shared" si="9"/>
        <v>0</v>
      </c>
      <c r="L222" s="54"/>
      <c r="M222" s="21">
        <f t="shared" si="10"/>
        <v>0</v>
      </c>
      <c r="N222" s="21">
        <f t="shared" si="11"/>
        <v>0</v>
      </c>
    </row>
    <row r="223" spans="1:14" x14ac:dyDescent="0.25">
      <c r="A223" s="17">
        <v>218</v>
      </c>
      <c r="B223" s="17">
        <v>5026739</v>
      </c>
      <c r="C223" s="17" t="s">
        <v>1333</v>
      </c>
      <c r="D223" s="18" t="s">
        <v>1334</v>
      </c>
      <c r="E223" s="18"/>
      <c r="F223" s="22"/>
      <c r="G223" s="17" t="s">
        <v>1335</v>
      </c>
      <c r="H223" s="17" t="s">
        <v>12</v>
      </c>
      <c r="I223" s="18">
        <v>1</v>
      </c>
      <c r="J223" s="53"/>
      <c r="K223" s="21">
        <f t="shared" si="9"/>
        <v>0</v>
      </c>
      <c r="L223" s="54"/>
      <c r="M223" s="21">
        <f t="shared" si="10"/>
        <v>0</v>
      </c>
      <c r="N223" s="21">
        <f t="shared" si="11"/>
        <v>0</v>
      </c>
    </row>
    <row r="224" spans="1:14" x14ac:dyDescent="0.25">
      <c r="A224" s="17">
        <v>219</v>
      </c>
      <c r="B224" s="17">
        <v>5012976</v>
      </c>
      <c r="C224" s="17" t="s">
        <v>2307</v>
      </c>
      <c r="D224" s="18" t="s">
        <v>2308</v>
      </c>
      <c r="E224" s="18"/>
      <c r="F224" s="22"/>
      <c r="G224" s="17" t="s">
        <v>63</v>
      </c>
      <c r="H224" s="17" t="s">
        <v>12</v>
      </c>
      <c r="I224" s="18">
        <v>1</v>
      </c>
      <c r="J224" s="53"/>
      <c r="K224" s="21">
        <f t="shared" si="9"/>
        <v>0</v>
      </c>
      <c r="L224" s="54"/>
      <c r="M224" s="21">
        <f t="shared" si="10"/>
        <v>0</v>
      </c>
      <c r="N224" s="21">
        <f t="shared" si="11"/>
        <v>0</v>
      </c>
    </row>
    <row r="225" spans="1:14" x14ac:dyDescent="0.25">
      <c r="A225" s="17">
        <v>220</v>
      </c>
      <c r="B225" s="17">
        <v>5009656</v>
      </c>
      <c r="C225" s="17" t="s">
        <v>1227</v>
      </c>
      <c r="D225" s="18" t="s">
        <v>1228</v>
      </c>
      <c r="E225" s="18"/>
      <c r="F225" s="22"/>
      <c r="G225" s="17" t="s">
        <v>40</v>
      </c>
      <c r="H225" s="17" t="s">
        <v>12</v>
      </c>
      <c r="I225" s="18">
        <v>3</v>
      </c>
      <c r="J225" s="53"/>
      <c r="K225" s="21">
        <f t="shared" si="9"/>
        <v>0</v>
      </c>
      <c r="L225" s="54"/>
      <c r="M225" s="21">
        <f t="shared" si="10"/>
        <v>0</v>
      </c>
      <c r="N225" s="21">
        <f t="shared" si="11"/>
        <v>0</v>
      </c>
    </row>
    <row r="226" spans="1:14" ht="26.25" x14ac:dyDescent="0.25">
      <c r="A226" s="17">
        <v>221</v>
      </c>
      <c r="B226" s="17">
        <v>5007497</v>
      </c>
      <c r="C226" s="17" t="s">
        <v>381</v>
      </c>
      <c r="D226" s="18" t="s">
        <v>382</v>
      </c>
      <c r="E226" s="23" t="s">
        <v>2891</v>
      </c>
      <c r="F226" s="22"/>
      <c r="G226" s="17" t="s">
        <v>67</v>
      </c>
      <c r="H226" s="17" t="s">
        <v>12</v>
      </c>
      <c r="I226" s="18">
        <v>19</v>
      </c>
      <c r="J226" s="53"/>
      <c r="K226" s="21">
        <f t="shared" si="9"/>
        <v>0</v>
      </c>
      <c r="L226" s="54"/>
      <c r="M226" s="21">
        <f t="shared" si="10"/>
        <v>0</v>
      </c>
      <c r="N226" s="21">
        <f t="shared" si="11"/>
        <v>0</v>
      </c>
    </row>
    <row r="227" spans="1:14" x14ac:dyDescent="0.25">
      <c r="A227" s="17">
        <v>222</v>
      </c>
      <c r="B227" s="17">
        <v>5008282</v>
      </c>
      <c r="C227" s="17" t="s">
        <v>1895</v>
      </c>
      <c r="D227" s="18" t="s">
        <v>1896</v>
      </c>
      <c r="E227" s="18"/>
      <c r="F227" s="22"/>
      <c r="G227" s="17" t="s">
        <v>40</v>
      </c>
      <c r="H227" s="17" t="s">
        <v>12</v>
      </c>
      <c r="I227" s="18">
        <v>2</v>
      </c>
      <c r="J227" s="53"/>
      <c r="K227" s="21">
        <f t="shared" si="9"/>
        <v>0</v>
      </c>
      <c r="L227" s="54"/>
      <c r="M227" s="21">
        <f t="shared" si="10"/>
        <v>0</v>
      </c>
      <c r="N227" s="21">
        <f t="shared" si="11"/>
        <v>0</v>
      </c>
    </row>
    <row r="228" spans="1:14" x14ac:dyDescent="0.25">
      <c r="A228" s="17">
        <v>223</v>
      </c>
      <c r="B228" s="17" t="s">
        <v>2701</v>
      </c>
      <c r="C228" s="17" t="s">
        <v>1292</v>
      </c>
      <c r="D228" s="18" t="s">
        <v>1293</v>
      </c>
      <c r="E228" s="18"/>
      <c r="F228" s="22"/>
      <c r="G228" s="17" t="s">
        <v>40</v>
      </c>
      <c r="H228" s="17" t="s">
        <v>12</v>
      </c>
      <c r="I228" s="18">
        <v>1</v>
      </c>
      <c r="J228" s="53"/>
      <c r="K228" s="21">
        <f t="shared" si="9"/>
        <v>0</v>
      </c>
      <c r="L228" s="54"/>
      <c r="M228" s="21">
        <f t="shared" si="10"/>
        <v>0</v>
      </c>
      <c r="N228" s="21">
        <f t="shared" si="11"/>
        <v>0</v>
      </c>
    </row>
    <row r="229" spans="1:14" x14ac:dyDescent="0.25">
      <c r="A229" s="17">
        <v>224</v>
      </c>
      <c r="B229" s="17">
        <v>5017310</v>
      </c>
      <c r="C229" s="17" t="s">
        <v>1162</v>
      </c>
      <c r="D229" s="18" t="s">
        <v>1163</v>
      </c>
      <c r="E229" s="18"/>
      <c r="F229" s="22"/>
      <c r="G229" s="17" t="s">
        <v>24</v>
      </c>
      <c r="H229" s="17" t="s">
        <v>12</v>
      </c>
      <c r="I229" s="18">
        <v>2</v>
      </c>
      <c r="J229" s="53"/>
      <c r="K229" s="21">
        <f t="shared" si="9"/>
        <v>0</v>
      </c>
      <c r="L229" s="54"/>
      <c r="M229" s="21">
        <f t="shared" si="10"/>
        <v>0</v>
      </c>
      <c r="N229" s="21">
        <f t="shared" si="11"/>
        <v>0</v>
      </c>
    </row>
    <row r="230" spans="1:14" x14ac:dyDescent="0.25">
      <c r="A230" s="17">
        <v>225</v>
      </c>
      <c r="B230" s="17">
        <v>5026643</v>
      </c>
      <c r="C230" s="17" t="s">
        <v>2127</v>
      </c>
      <c r="D230" s="18" t="s">
        <v>2128</v>
      </c>
      <c r="E230" s="18"/>
      <c r="F230" s="22"/>
      <c r="G230" s="17" t="s">
        <v>57</v>
      </c>
      <c r="H230" s="17" t="s">
        <v>12</v>
      </c>
      <c r="I230" s="18">
        <v>2</v>
      </c>
      <c r="J230" s="53"/>
      <c r="K230" s="21">
        <f t="shared" si="9"/>
        <v>0</v>
      </c>
      <c r="L230" s="54"/>
      <c r="M230" s="21">
        <f t="shared" si="10"/>
        <v>0</v>
      </c>
      <c r="N230" s="21">
        <f t="shared" si="11"/>
        <v>0</v>
      </c>
    </row>
    <row r="231" spans="1:14" x14ac:dyDescent="0.25">
      <c r="A231" s="17">
        <v>226</v>
      </c>
      <c r="B231" s="17">
        <v>5007558</v>
      </c>
      <c r="C231" s="17" t="s">
        <v>1833</v>
      </c>
      <c r="D231" s="18" t="s">
        <v>1834</v>
      </c>
      <c r="E231" s="18"/>
      <c r="F231" s="22"/>
      <c r="G231" s="17" t="s">
        <v>141</v>
      </c>
      <c r="H231" s="17" t="s">
        <v>12</v>
      </c>
      <c r="I231" s="18">
        <v>1</v>
      </c>
      <c r="J231" s="53"/>
      <c r="K231" s="21">
        <f t="shared" si="9"/>
        <v>0</v>
      </c>
      <c r="L231" s="54"/>
      <c r="M231" s="21">
        <f t="shared" si="10"/>
        <v>0</v>
      </c>
      <c r="N231" s="21">
        <f t="shared" si="11"/>
        <v>0</v>
      </c>
    </row>
    <row r="232" spans="1:14" x14ac:dyDescent="0.25">
      <c r="A232" s="17">
        <v>227</v>
      </c>
      <c r="B232" s="17">
        <v>5009002</v>
      </c>
      <c r="C232" s="17" t="s">
        <v>1229</v>
      </c>
      <c r="D232" s="18" t="s">
        <v>1230</v>
      </c>
      <c r="E232" s="18"/>
      <c r="F232" s="22"/>
      <c r="G232" s="17" t="s">
        <v>27</v>
      </c>
      <c r="H232" s="17" t="s">
        <v>12</v>
      </c>
      <c r="I232" s="18">
        <v>1</v>
      </c>
      <c r="J232" s="53"/>
      <c r="K232" s="21">
        <f t="shared" si="9"/>
        <v>0</v>
      </c>
      <c r="L232" s="54"/>
      <c r="M232" s="21">
        <f t="shared" si="10"/>
        <v>0</v>
      </c>
      <c r="N232" s="21">
        <f t="shared" si="11"/>
        <v>0</v>
      </c>
    </row>
    <row r="233" spans="1:14" x14ac:dyDescent="0.25">
      <c r="A233" s="17">
        <v>228</v>
      </c>
      <c r="B233" s="17">
        <v>5018531</v>
      </c>
      <c r="C233" s="17" t="s">
        <v>369</v>
      </c>
      <c r="D233" s="18" t="s">
        <v>370</v>
      </c>
      <c r="E233" s="18"/>
      <c r="F233" s="22"/>
      <c r="G233" s="17" t="s">
        <v>24</v>
      </c>
      <c r="H233" s="17" t="s">
        <v>12</v>
      </c>
      <c r="I233" s="18">
        <v>3</v>
      </c>
      <c r="J233" s="53"/>
      <c r="K233" s="21">
        <f t="shared" si="9"/>
        <v>0</v>
      </c>
      <c r="L233" s="54"/>
      <c r="M233" s="21">
        <f t="shared" si="10"/>
        <v>0</v>
      </c>
      <c r="N233" s="21">
        <f t="shared" si="11"/>
        <v>0</v>
      </c>
    </row>
    <row r="234" spans="1:14" x14ac:dyDescent="0.25">
      <c r="A234" s="17">
        <v>229</v>
      </c>
      <c r="B234" s="17">
        <v>5009457</v>
      </c>
      <c r="C234" s="17" t="s">
        <v>1231</v>
      </c>
      <c r="D234" s="18" t="s">
        <v>1232</v>
      </c>
      <c r="E234" s="18"/>
      <c r="F234" s="22"/>
      <c r="G234" s="17" t="s">
        <v>40</v>
      </c>
      <c r="H234" s="17" t="s">
        <v>12</v>
      </c>
      <c r="I234" s="18">
        <v>2</v>
      </c>
      <c r="J234" s="53"/>
      <c r="K234" s="21">
        <f t="shared" si="9"/>
        <v>0</v>
      </c>
      <c r="L234" s="54"/>
      <c r="M234" s="21">
        <f t="shared" si="10"/>
        <v>0</v>
      </c>
      <c r="N234" s="21">
        <f t="shared" si="11"/>
        <v>0</v>
      </c>
    </row>
    <row r="235" spans="1:14" x14ac:dyDescent="0.25">
      <c r="A235" s="17">
        <v>230</v>
      </c>
      <c r="B235" s="17">
        <v>5007631</v>
      </c>
      <c r="C235" s="17" t="s">
        <v>1233</v>
      </c>
      <c r="D235" s="18" t="s">
        <v>1234</v>
      </c>
      <c r="E235" s="18"/>
      <c r="F235" s="22"/>
      <c r="G235" s="17" t="s">
        <v>36</v>
      </c>
      <c r="H235" s="17" t="s">
        <v>12</v>
      </c>
      <c r="I235" s="18">
        <v>2</v>
      </c>
      <c r="J235" s="53"/>
      <c r="K235" s="21">
        <f t="shared" si="9"/>
        <v>0</v>
      </c>
      <c r="L235" s="54"/>
      <c r="M235" s="21">
        <f t="shared" si="10"/>
        <v>0</v>
      </c>
      <c r="N235" s="21">
        <f t="shared" si="11"/>
        <v>0</v>
      </c>
    </row>
    <row r="236" spans="1:14" x14ac:dyDescent="0.25">
      <c r="A236" s="17">
        <v>231</v>
      </c>
      <c r="B236" s="17">
        <v>5027755</v>
      </c>
      <c r="C236" s="17" t="s">
        <v>1113</v>
      </c>
      <c r="D236" s="18" t="s">
        <v>1114</v>
      </c>
      <c r="E236" s="18"/>
      <c r="F236" s="22"/>
      <c r="G236" s="17" t="s">
        <v>1115</v>
      </c>
      <c r="H236" s="17" t="s">
        <v>12</v>
      </c>
      <c r="I236" s="18">
        <v>2</v>
      </c>
      <c r="J236" s="53"/>
      <c r="K236" s="21">
        <f t="shared" si="9"/>
        <v>0</v>
      </c>
      <c r="L236" s="54"/>
      <c r="M236" s="21">
        <f t="shared" si="10"/>
        <v>0</v>
      </c>
      <c r="N236" s="21">
        <f t="shared" si="11"/>
        <v>0</v>
      </c>
    </row>
    <row r="237" spans="1:14" x14ac:dyDescent="0.25">
      <c r="A237" s="17">
        <v>232</v>
      </c>
      <c r="B237" s="17">
        <v>5027807</v>
      </c>
      <c r="C237" s="17" t="s">
        <v>1215</v>
      </c>
      <c r="D237" s="18" t="s">
        <v>1216</v>
      </c>
      <c r="E237" s="18"/>
      <c r="F237" s="22"/>
      <c r="G237" s="17" t="s">
        <v>23</v>
      </c>
      <c r="H237" s="17" t="s">
        <v>12</v>
      </c>
      <c r="I237" s="18">
        <v>1</v>
      </c>
      <c r="J237" s="53"/>
      <c r="K237" s="21">
        <f t="shared" si="9"/>
        <v>0</v>
      </c>
      <c r="L237" s="54"/>
      <c r="M237" s="21">
        <f t="shared" si="10"/>
        <v>0</v>
      </c>
      <c r="N237" s="21">
        <f t="shared" si="11"/>
        <v>0</v>
      </c>
    </row>
    <row r="238" spans="1:14" x14ac:dyDescent="0.25">
      <c r="A238" s="17">
        <v>233</v>
      </c>
      <c r="B238" s="17">
        <v>5009111</v>
      </c>
      <c r="C238" s="17" t="s">
        <v>705</v>
      </c>
      <c r="D238" s="18" t="s">
        <v>706</v>
      </c>
      <c r="E238" s="18" t="s">
        <v>707</v>
      </c>
      <c r="F238" s="22"/>
      <c r="G238" s="17" t="s">
        <v>164</v>
      </c>
      <c r="H238" s="17" t="s">
        <v>12</v>
      </c>
      <c r="I238" s="18">
        <v>7</v>
      </c>
      <c r="J238" s="53"/>
      <c r="K238" s="21">
        <f t="shared" si="9"/>
        <v>0</v>
      </c>
      <c r="L238" s="54"/>
      <c r="M238" s="21">
        <f t="shared" si="10"/>
        <v>0</v>
      </c>
      <c r="N238" s="21">
        <f t="shared" si="11"/>
        <v>0</v>
      </c>
    </row>
    <row r="239" spans="1:14" x14ac:dyDescent="0.25">
      <c r="A239" s="17">
        <v>234</v>
      </c>
      <c r="B239" s="17">
        <v>5019783</v>
      </c>
      <c r="C239" s="17" t="s">
        <v>2651</v>
      </c>
      <c r="D239" s="18" t="s">
        <v>1897</v>
      </c>
      <c r="E239" s="18"/>
      <c r="F239" s="22"/>
      <c r="G239" s="17" t="s">
        <v>113</v>
      </c>
      <c r="H239" s="17" t="s">
        <v>12</v>
      </c>
      <c r="I239" s="18">
        <v>1</v>
      </c>
      <c r="J239" s="53"/>
      <c r="K239" s="21">
        <f t="shared" si="9"/>
        <v>0</v>
      </c>
      <c r="L239" s="54"/>
      <c r="M239" s="21">
        <f t="shared" si="10"/>
        <v>0</v>
      </c>
      <c r="N239" s="21">
        <f t="shared" si="11"/>
        <v>0</v>
      </c>
    </row>
    <row r="240" spans="1:14" x14ac:dyDescent="0.25">
      <c r="A240" s="17">
        <v>235</v>
      </c>
      <c r="B240" s="17">
        <v>5035141</v>
      </c>
      <c r="C240" s="17" t="s">
        <v>1235</v>
      </c>
      <c r="D240" s="18" t="s">
        <v>1236</v>
      </c>
      <c r="E240" s="18"/>
      <c r="F240" s="22"/>
      <c r="G240" s="17" t="s">
        <v>141</v>
      </c>
      <c r="H240" s="17" t="s">
        <v>12</v>
      </c>
      <c r="I240" s="18">
        <v>1</v>
      </c>
      <c r="J240" s="53"/>
      <c r="K240" s="21">
        <f t="shared" si="9"/>
        <v>0</v>
      </c>
      <c r="L240" s="54"/>
      <c r="M240" s="21">
        <f t="shared" si="10"/>
        <v>0</v>
      </c>
      <c r="N240" s="21">
        <f t="shared" si="11"/>
        <v>0</v>
      </c>
    </row>
    <row r="241" spans="1:14" x14ac:dyDescent="0.25">
      <c r="A241" s="17">
        <v>236</v>
      </c>
      <c r="B241" s="17">
        <v>5019058</v>
      </c>
      <c r="C241" s="17" t="s">
        <v>149</v>
      </c>
      <c r="D241" s="18" t="s">
        <v>2521</v>
      </c>
      <c r="E241" s="18" t="s">
        <v>112</v>
      </c>
      <c r="F241" s="22"/>
      <c r="G241" s="17" t="s">
        <v>57</v>
      </c>
      <c r="H241" s="17" t="s">
        <v>12</v>
      </c>
      <c r="I241" s="18">
        <v>1</v>
      </c>
      <c r="J241" s="53"/>
      <c r="K241" s="21">
        <f t="shared" si="9"/>
        <v>0</v>
      </c>
      <c r="L241" s="54"/>
      <c r="M241" s="21">
        <f t="shared" si="10"/>
        <v>0</v>
      </c>
      <c r="N241" s="21">
        <f t="shared" si="11"/>
        <v>0</v>
      </c>
    </row>
    <row r="242" spans="1:14" x14ac:dyDescent="0.25">
      <c r="A242" s="17">
        <v>237</v>
      </c>
      <c r="B242" s="17">
        <v>5018908</v>
      </c>
      <c r="C242" s="17" t="s">
        <v>1670</v>
      </c>
      <c r="D242" s="18" t="s">
        <v>1671</v>
      </c>
      <c r="E242" s="18"/>
      <c r="F242" s="22"/>
      <c r="G242" s="17" t="s">
        <v>57</v>
      </c>
      <c r="H242" s="17" t="s">
        <v>12</v>
      </c>
      <c r="I242" s="18">
        <v>1</v>
      </c>
      <c r="J242" s="53"/>
      <c r="K242" s="21">
        <f t="shared" si="9"/>
        <v>0</v>
      </c>
      <c r="L242" s="54"/>
      <c r="M242" s="21">
        <f t="shared" si="10"/>
        <v>0</v>
      </c>
      <c r="N242" s="21">
        <f t="shared" si="11"/>
        <v>0</v>
      </c>
    </row>
    <row r="243" spans="1:14" x14ac:dyDescent="0.25">
      <c r="A243" s="17">
        <v>238</v>
      </c>
      <c r="B243" s="17">
        <v>5026745</v>
      </c>
      <c r="C243" s="17" t="s">
        <v>1672</v>
      </c>
      <c r="D243" s="18" t="s">
        <v>1673</v>
      </c>
      <c r="E243" s="18"/>
      <c r="F243" s="22"/>
      <c r="G243" s="17" t="s">
        <v>57</v>
      </c>
      <c r="H243" s="17" t="s">
        <v>12</v>
      </c>
      <c r="I243" s="18">
        <v>1</v>
      </c>
      <c r="J243" s="53"/>
      <c r="K243" s="21">
        <f t="shared" si="9"/>
        <v>0</v>
      </c>
      <c r="L243" s="54"/>
      <c r="M243" s="21">
        <f t="shared" si="10"/>
        <v>0</v>
      </c>
      <c r="N243" s="21">
        <f t="shared" si="11"/>
        <v>0</v>
      </c>
    </row>
    <row r="244" spans="1:14" x14ac:dyDescent="0.25">
      <c r="A244" s="17">
        <v>239</v>
      </c>
      <c r="B244" s="17">
        <v>5018907</v>
      </c>
      <c r="C244" s="17" t="s">
        <v>1674</v>
      </c>
      <c r="D244" s="18" t="s">
        <v>1675</v>
      </c>
      <c r="E244" s="18"/>
      <c r="F244" s="22"/>
      <c r="G244" s="17" t="s">
        <v>593</v>
      </c>
      <c r="H244" s="17" t="s">
        <v>12</v>
      </c>
      <c r="I244" s="18">
        <v>1</v>
      </c>
      <c r="J244" s="53"/>
      <c r="K244" s="21">
        <f t="shared" si="9"/>
        <v>0</v>
      </c>
      <c r="L244" s="54"/>
      <c r="M244" s="21">
        <f t="shared" si="10"/>
        <v>0</v>
      </c>
      <c r="N244" s="21">
        <f t="shared" si="11"/>
        <v>0</v>
      </c>
    </row>
    <row r="245" spans="1:14" x14ac:dyDescent="0.25">
      <c r="A245" s="17">
        <v>240</v>
      </c>
      <c r="B245" s="17">
        <v>5019178</v>
      </c>
      <c r="C245" s="17" t="s">
        <v>1841</v>
      </c>
      <c r="D245" s="18" t="s">
        <v>1842</v>
      </c>
      <c r="E245" s="18"/>
      <c r="F245" s="22"/>
      <c r="G245" s="17" t="s">
        <v>593</v>
      </c>
      <c r="H245" s="17" t="s">
        <v>12</v>
      </c>
      <c r="I245" s="18">
        <v>1</v>
      </c>
      <c r="J245" s="53"/>
      <c r="K245" s="21">
        <f t="shared" si="9"/>
        <v>0</v>
      </c>
      <c r="L245" s="54"/>
      <c r="M245" s="21">
        <f t="shared" si="10"/>
        <v>0</v>
      </c>
      <c r="N245" s="21">
        <f t="shared" si="11"/>
        <v>0</v>
      </c>
    </row>
    <row r="246" spans="1:14" x14ac:dyDescent="0.25">
      <c r="A246" s="17">
        <v>241</v>
      </c>
      <c r="B246" s="17" t="s">
        <v>2702</v>
      </c>
      <c r="C246" s="17" t="s">
        <v>1280</v>
      </c>
      <c r="D246" s="18" t="s">
        <v>1281</v>
      </c>
      <c r="E246" s="18"/>
      <c r="F246" s="22"/>
      <c r="G246" s="17" t="s">
        <v>19</v>
      </c>
      <c r="H246" s="17" t="s">
        <v>12</v>
      </c>
      <c r="I246" s="18">
        <v>1</v>
      </c>
      <c r="J246" s="53"/>
      <c r="K246" s="21">
        <f t="shared" si="9"/>
        <v>0</v>
      </c>
      <c r="L246" s="54"/>
      <c r="M246" s="21">
        <f t="shared" si="10"/>
        <v>0</v>
      </c>
      <c r="N246" s="21">
        <f t="shared" si="11"/>
        <v>0</v>
      </c>
    </row>
    <row r="247" spans="1:14" x14ac:dyDescent="0.25">
      <c r="A247" s="17">
        <v>242</v>
      </c>
      <c r="B247" s="17">
        <v>5018862</v>
      </c>
      <c r="C247" s="17" t="s">
        <v>1520</v>
      </c>
      <c r="D247" s="18" t="s">
        <v>1521</v>
      </c>
      <c r="E247" s="18"/>
      <c r="F247" s="22"/>
      <c r="G247" s="17">
        <v>1</v>
      </c>
      <c r="H247" s="17" t="s">
        <v>12</v>
      </c>
      <c r="I247" s="18">
        <v>1</v>
      </c>
      <c r="J247" s="53"/>
      <c r="K247" s="21">
        <f t="shared" si="9"/>
        <v>0</v>
      </c>
      <c r="L247" s="54"/>
      <c r="M247" s="21">
        <f t="shared" si="10"/>
        <v>0</v>
      </c>
      <c r="N247" s="21">
        <f t="shared" si="11"/>
        <v>0</v>
      </c>
    </row>
    <row r="248" spans="1:14" x14ac:dyDescent="0.25">
      <c r="A248" s="17">
        <v>243</v>
      </c>
      <c r="B248" s="17">
        <v>5007662</v>
      </c>
      <c r="C248" s="17" t="s">
        <v>1379</v>
      </c>
      <c r="D248" s="18" t="s">
        <v>1380</v>
      </c>
      <c r="E248" s="18" t="s">
        <v>1354</v>
      </c>
      <c r="F248" s="22"/>
      <c r="G248" s="17" t="s">
        <v>185</v>
      </c>
      <c r="H248" s="17" t="s">
        <v>12</v>
      </c>
      <c r="I248" s="18">
        <v>5</v>
      </c>
      <c r="J248" s="53"/>
      <c r="K248" s="21">
        <f t="shared" si="9"/>
        <v>0</v>
      </c>
      <c r="L248" s="54"/>
      <c r="M248" s="21">
        <f t="shared" si="10"/>
        <v>0</v>
      </c>
      <c r="N248" s="21">
        <f t="shared" si="11"/>
        <v>0</v>
      </c>
    </row>
    <row r="249" spans="1:14" x14ac:dyDescent="0.25">
      <c r="A249" s="17">
        <v>244</v>
      </c>
      <c r="B249" s="17" t="s">
        <v>2703</v>
      </c>
      <c r="C249" s="17" t="s">
        <v>2441</v>
      </c>
      <c r="D249" s="18" t="s">
        <v>2442</v>
      </c>
      <c r="E249" s="18"/>
      <c r="F249" s="22"/>
      <c r="G249" s="17" t="s">
        <v>2630</v>
      </c>
      <c r="H249" s="17" t="s">
        <v>248</v>
      </c>
      <c r="I249" s="18">
        <v>1</v>
      </c>
      <c r="J249" s="53"/>
      <c r="K249" s="21">
        <f t="shared" si="9"/>
        <v>0</v>
      </c>
      <c r="L249" s="54"/>
      <c r="M249" s="21">
        <f t="shared" si="10"/>
        <v>0</v>
      </c>
      <c r="N249" s="21">
        <f t="shared" si="11"/>
        <v>0</v>
      </c>
    </row>
    <row r="250" spans="1:14" x14ac:dyDescent="0.25">
      <c r="A250" s="17">
        <v>245</v>
      </c>
      <c r="B250" s="17">
        <v>5036364</v>
      </c>
      <c r="C250" s="17" t="s">
        <v>1582</v>
      </c>
      <c r="D250" s="18" t="s">
        <v>1583</v>
      </c>
      <c r="E250" s="18"/>
      <c r="F250" s="22"/>
      <c r="G250" s="17" t="s">
        <v>36</v>
      </c>
      <c r="H250" s="17" t="s">
        <v>12</v>
      </c>
      <c r="I250" s="18">
        <v>1</v>
      </c>
      <c r="J250" s="53"/>
      <c r="K250" s="21">
        <f t="shared" si="9"/>
        <v>0</v>
      </c>
      <c r="L250" s="54"/>
      <c r="M250" s="21">
        <f t="shared" si="10"/>
        <v>0</v>
      </c>
      <c r="N250" s="21">
        <f t="shared" si="11"/>
        <v>0</v>
      </c>
    </row>
    <row r="251" spans="1:14" x14ac:dyDescent="0.25">
      <c r="A251" s="17">
        <v>246</v>
      </c>
      <c r="B251" s="17">
        <v>5008389</v>
      </c>
      <c r="C251" s="17" t="s">
        <v>340</v>
      </c>
      <c r="D251" s="18" t="s">
        <v>341</v>
      </c>
      <c r="E251" s="18"/>
      <c r="F251" s="22"/>
      <c r="G251" s="17" t="s">
        <v>66</v>
      </c>
      <c r="H251" s="17" t="s">
        <v>12</v>
      </c>
      <c r="I251" s="18">
        <v>2</v>
      </c>
      <c r="J251" s="53"/>
      <c r="K251" s="21">
        <f t="shared" si="9"/>
        <v>0</v>
      </c>
      <c r="L251" s="54"/>
      <c r="M251" s="21">
        <f t="shared" si="10"/>
        <v>0</v>
      </c>
      <c r="N251" s="21">
        <f t="shared" si="11"/>
        <v>0</v>
      </c>
    </row>
    <row r="252" spans="1:14" x14ac:dyDescent="0.25">
      <c r="A252" s="17">
        <v>247</v>
      </c>
      <c r="B252" s="17">
        <v>5019730</v>
      </c>
      <c r="C252" s="17" t="s">
        <v>1676</v>
      </c>
      <c r="D252" s="18" t="s">
        <v>1677</v>
      </c>
      <c r="E252" s="18"/>
      <c r="F252" s="22"/>
      <c r="G252" s="17" t="s">
        <v>2631</v>
      </c>
      <c r="H252" s="17" t="s">
        <v>12</v>
      </c>
      <c r="I252" s="18">
        <v>1</v>
      </c>
      <c r="J252" s="53"/>
      <c r="K252" s="21">
        <f t="shared" si="9"/>
        <v>0</v>
      </c>
      <c r="L252" s="54"/>
      <c r="M252" s="21">
        <f t="shared" si="10"/>
        <v>0</v>
      </c>
      <c r="N252" s="21">
        <f t="shared" si="11"/>
        <v>0</v>
      </c>
    </row>
    <row r="253" spans="1:14" x14ac:dyDescent="0.25">
      <c r="A253" s="17">
        <v>248</v>
      </c>
      <c r="B253" s="17">
        <v>5007977</v>
      </c>
      <c r="C253" s="17" t="s">
        <v>2325</v>
      </c>
      <c r="D253" s="18" t="s">
        <v>2326</v>
      </c>
      <c r="E253" s="18"/>
      <c r="F253" s="22"/>
      <c r="G253" s="17" t="s">
        <v>114</v>
      </c>
      <c r="H253" s="17" t="s">
        <v>12</v>
      </c>
      <c r="I253" s="18">
        <v>1</v>
      </c>
      <c r="J253" s="53"/>
      <c r="K253" s="21">
        <f t="shared" si="9"/>
        <v>0</v>
      </c>
      <c r="L253" s="54"/>
      <c r="M253" s="21">
        <f t="shared" si="10"/>
        <v>0</v>
      </c>
      <c r="N253" s="21">
        <f t="shared" si="11"/>
        <v>0</v>
      </c>
    </row>
    <row r="254" spans="1:14" x14ac:dyDescent="0.25">
      <c r="A254" s="17">
        <v>249</v>
      </c>
      <c r="B254" s="17">
        <v>5026644</v>
      </c>
      <c r="C254" s="17" t="s">
        <v>2129</v>
      </c>
      <c r="D254" s="18" t="s">
        <v>2130</v>
      </c>
      <c r="E254" s="18"/>
      <c r="F254" s="22"/>
      <c r="G254" s="17" t="s">
        <v>57</v>
      </c>
      <c r="H254" s="17" t="s">
        <v>12</v>
      </c>
      <c r="I254" s="18">
        <v>2</v>
      </c>
      <c r="J254" s="53"/>
      <c r="K254" s="21">
        <f t="shared" si="9"/>
        <v>0</v>
      </c>
      <c r="L254" s="54"/>
      <c r="M254" s="21">
        <f t="shared" si="10"/>
        <v>0</v>
      </c>
      <c r="N254" s="21">
        <f t="shared" si="11"/>
        <v>0</v>
      </c>
    </row>
    <row r="255" spans="1:14" x14ac:dyDescent="0.25">
      <c r="A255" s="17">
        <v>250</v>
      </c>
      <c r="B255" s="17">
        <v>5007611</v>
      </c>
      <c r="C255" s="17" t="s">
        <v>710</v>
      </c>
      <c r="D255" s="18" t="s">
        <v>711</v>
      </c>
      <c r="E255" s="18"/>
      <c r="F255" s="22"/>
      <c r="G255" s="17" t="s">
        <v>66</v>
      </c>
      <c r="H255" s="17" t="s">
        <v>12</v>
      </c>
      <c r="I255" s="18">
        <v>31</v>
      </c>
      <c r="J255" s="53"/>
      <c r="K255" s="21">
        <f t="shared" si="9"/>
        <v>0</v>
      </c>
      <c r="L255" s="54"/>
      <c r="M255" s="21">
        <f t="shared" si="10"/>
        <v>0</v>
      </c>
      <c r="N255" s="21">
        <f t="shared" si="11"/>
        <v>0</v>
      </c>
    </row>
    <row r="256" spans="1:14" x14ac:dyDescent="0.25">
      <c r="A256" s="17">
        <v>251</v>
      </c>
      <c r="B256" s="17">
        <v>5038376</v>
      </c>
      <c r="C256" s="17" t="s">
        <v>1249</v>
      </c>
      <c r="D256" s="18" t="s">
        <v>1250</v>
      </c>
      <c r="E256" s="18"/>
      <c r="F256" s="22"/>
      <c r="G256" s="17" t="s">
        <v>1244</v>
      </c>
      <c r="H256" s="17" t="s">
        <v>12</v>
      </c>
      <c r="I256" s="18">
        <v>1</v>
      </c>
      <c r="J256" s="53"/>
      <c r="K256" s="21">
        <f t="shared" si="9"/>
        <v>0</v>
      </c>
      <c r="L256" s="54"/>
      <c r="M256" s="21">
        <f t="shared" si="10"/>
        <v>0</v>
      </c>
      <c r="N256" s="21">
        <f t="shared" si="11"/>
        <v>0</v>
      </c>
    </row>
    <row r="257" spans="1:14" x14ac:dyDescent="0.25">
      <c r="A257" s="17">
        <v>252</v>
      </c>
      <c r="B257" s="17">
        <v>5019430</v>
      </c>
      <c r="C257" s="17" t="s">
        <v>2525</v>
      </c>
      <c r="D257" s="18" t="s">
        <v>1506</v>
      </c>
      <c r="E257" s="18"/>
      <c r="F257" s="22"/>
      <c r="G257" s="17" t="s">
        <v>57</v>
      </c>
      <c r="H257" s="17" t="s">
        <v>12</v>
      </c>
      <c r="I257" s="18">
        <v>1</v>
      </c>
      <c r="J257" s="53"/>
      <c r="K257" s="21">
        <f t="shared" si="9"/>
        <v>0</v>
      </c>
      <c r="L257" s="54"/>
      <c r="M257" s="21">
        <f t="shared" si="10"/>
        <v>0</v>
      </c>
      <c r="N257" s="21">
        <f t="shared" si="11"/>
        <v>0</v>
      </c>
    </row>
    <row r="258" spans="1:14" x14ac:dyDescent="0.25">
      <c r="A258" s="17">
        <v>253</v>
      </c>
      <c r="B258" s="17">
        <v>5017652</v>
      </c>
      <c r="C258" s="17" t="s">
        <v>1680</v>
      </c>
      <c r="D258" s="18" t="s">
        <v>1681</v>
      </c>
      <c r="E258" s="18"/>
      <c r="F258" s="22"/>
      <c r="G258" s="17" t="s">
        <v>16</v>
      </c>
      <c r="H258" s="17" t="s">
        <v>12</v>
      </c>
      <c r="I258" s="18">
        <v>1</v>
      </c>
      <c r="J258" s="53"/>
      <c r="K258" s="21">
        <f t="shared" si="9"/>
        <v>0</v>
      </c>
      <c r="L258" s="54"/>
      <c r="M258" s="21">
        <f t="shared" si="10"/>
        <v>0</v>
      </c>
      <c r="N258" s="21">
        <f t="shared" si="11"/>
        <v>0</v>
      </c>
    </row>
    <row r="259" spans="1:14" x14ac:dyDescent="0.25">
      <c r="A259" s="17">
        <v>254</v>
      </c>
      <c r="B259" s="17">
        <v>5008293</v>
      </c>
      <c r="C259" s="17" t="s">
        <v>772</v>
      </c>
      <c r="D259" s="18" t="s">
        <v>773</v>
      </c>
      <c r="E259" s="18"/>
      <c r="F259" s="22"/>
      <c r="G259" s="17" t="s">
        <v>164</v>
      </c>
      <c r="H259" s="17" t="s">
        <v>12</v>
      </c>
      <c r="I259" s="18">
        <v>6</v>
      </c>
      <c r="J259" s="53"/>
      <c r="K259" s="21">
        <f t="shared" si="9"/>
        <v>0</v>
      </c>
      <c r="L259" s="54"/>
      <c r="M259" s="21">
        <f t="shared" si="10"/>
        <v>0</v>
      </c>
      <c r="N259" s="21">
        <f t="shared" si="11"/>
        <v>0</v>
      </c>
    </row>
    <row r="260" spans="1:14" x14ac:dyDescent="0.25">
      <c r="A260" s="17">
        <v>255</v>
      </c>
      <c r="B260" s="17">
        <v>5019035</v>
      </c>
      <c r="C260" s="17" t="s">
        <v>686</v>
      </c>
      <c r="D260" s="18" t="s">
        <v>687</v>
      </c>
      <c r="E260" s="18"/>
      <c r="F260" s="22"/>
      <c r="G260" s="17" t="s">
        <v>19</v>
      </c>
      <c r="H260" s="17" t="s">
        <v>12</v>
      </c>
      <c r="I260" s="18">
        <v>2</v>
      </c>
      <c r="J260" s="53"/>
      <c r="K260" s="21">
        <f t="shared" si="9"/>
        <v>0</v>
      </c>
      <c r="L260" s="54"/>
      <c r="M260" s="21">
        <f t="shared" si="10"/>
        <v>0</v>
      </c>
      <c r="N260" s="21">
        <f t="shared" si="11"/>
        <v>0</v>
      </c>
    </row>
    <row r="261" spans="1:14" x14ac:dyDescent="0.25">
      <c r="A261" s="17">
        <v>256</v>
      </c>
      <c r="B261" s="17">
        <v>5009207</v>
      </c>
      <c r="C261" s="17" t="s">
        <v>73</v>
      </c>
      <c r="D261" s="18" t="s">
        <v>74</v>
      </c>
      <c r="E261" s="18" t="s">
        <v>75</v>
      </c>
      <c r="F261" s="22"/>
      <c r="G261" s="17" t="s">
        <v>2632</v>
      </c>
      <c r="H261" s="17" t="s">
        <v>12</v>
      </c>
      <c r="I261" s="18">
        <v>1</v>
      </c>
      <c r="J261" s="53"/>
      <c r="K261" s="21">
        <f t="shared" si="9"/>
        <v>0</v>
      </c>
      <c r="L261" s="54"/>
      <c r="M261" s="21">
        <f t="shared" si="10"/>
        <v>0</v>
      </c>
      <c r="N261" s="21">
        <f t="shared" si="11"/>
        <v>0</v>
      </c>
    </row>
    <row r="262" spans="1:14" x14ac:dyDescent="0.25">
      <c r="A262" s="17">
        <v>257</v>
      </c>
      <c r="B262" s="17">
        <v>5027607</v>
      </c>
      <c r="C262" s="17" t="s">
        <v>2118</v>
      </c>
      <c r="D262" s="18" t="s">
        <v>2119</v>
      </c>
      <c r="E262" s="18"/>
      <c r="F262" s="22"/>
      <c r="G262" s="17">
        <v>1</v>
      </c>
      <c r="H262" s="17" t="s">
        <v>12</v>
      </c>
      <c r="I262" s="18">
        <v>3</v>
      </c>
      <c r="J262" s="53"/>
      <c r="K262" s="21">
        <f t="shared" ref="K262:K282" si="12">I262*J262</f>
        <v>0</v>
      </c>
      <c r="L262" s="54"/>
      <c r="M262" s="21">
        <f t="shared" ref="M262:M282" si="13">ROUND((L262*J262/100)+J262,4)</f>
        <v>0</v>
      </c>
      <c r="N262" s="21">
        <f t="shared" ref="N262:N282" si="14">M262*I262</f>
        <v>0</v>
      </c>
    </row>
    <row r="263" spans="1:14" x14ac:dyDescent="0.25">
      <c r="A263" s="17">
        <v>258</v>
      </c>
      <c r="B263" s="17">
        <v>5007839</v>
      </c>
      <c r="C263" s="17" t="s">
        <v>722</v>
      </c>
      <c r="D263" s="18" t="s">
        <v>723</v>
      </c>
      <c r="E263" s="18"/>
      <c r="F263" s="22"/>
      <c r="G263" s="17" t="s">
        <v>23</v>
      </c>
      <c r="H263" s="17" t="s">
        <v>12</v>
      </c>
      <c r="I263" s="18">
        <v>1</v>
      </c>
      <c r="J263" s="53"/>
      <c r="K263" s="21">
        <f t="shared" si="12"/>
        <v>0</v>
      </c>
      <c r="L263" s="54"/>
      <c r="M263" s="21">
        <f t="shared" si="13"/>
        <v>0</v>
      </c>
      <c r="N263" s="21">
        <f t="shared" si="14"/>
        <v>0</v>
      </c>
    </row>
    <row r="264" spans="1:14" x14ac:dyDescent="0.25">
      <c r="A264" s="17">
        <v>259</v>
      </c>
      <c r="B264" s="17" t="s">
        <v>2704</v>
      </c>
      <c r="C264" s="17" t="s">
        <v>2439</v>
      </c>
      <c r="D264" s="18" t="s">
        <v>2440</v>
      </c>
      <c r="E264" s="18"/>
      <c r="F264" s="22"/>
      <c r="G264" s="17" t="s">
        <v>841</v>
      </c>
      <c r="H264" s="17" t="s">
        <v>12</v>
      </c>
      <c r="I264" s="18">
        <v>1</v>
      </c>
      <c r="J264" s="53"/>
      <c r="K264" s="21">
        <f t="shared" si="12"/>
        <v>0</v>
      </c>
      <c r="L264" s="54"/>
      <c r="M264" s="21">
        <f t="shared" si="13"/>
        <v>0</v>
      </c>
      <c r="N264" s="21">
        <f t="shared" si="14"/>
        <v>0</v>
      </c>
    </row>
    <row r="265" spans="1:14" x14ac:dyDescent="0.25">
      <c r="A265" s="17">
        <v>260</v>
      </c>
      <c r="B265" s="17">
        <v>5018395</v>
      </c>
      <c r="C265" s="17" t="s">
        <v>1950</v>
      </c>
      <c r="D265" s="18" t="s">
        <v>1951</v>
      </c>
      <c r="E265" s="18" t="s">
        <v>1952</v>
      </c>
      <c r="F265" s="22"/>
      <c r="G265" s="17" t="s">
        <v>40</v>
      </c>
      <c r="H265" s="17" t="s">
        <v>12</v>
      </c>
      <c r="I265" s="18">
        <v>5</v>
      </c>
      <c r="J265" s="53"/>
      <c r="K265" s="21">
        <f t="shared" si="12"/>
        <v>0</v>
      </c>
      <c r="L265" s="54"/>
      <c r="M265" s="21">
        <f t="shared" si="13"/>
        <v>0</v>
      </c>
      <c r="N265" s="21">
        <f t="shared" si="14"/>
        <v>0</v>
      </c>
    </row>
    <row r="266" spans="1:14" x14ac:dyDescent="0.25">
      <c r="A266" s="17">
        <v>261</v>
      </c>
      <c r="B266" s="17">
        <v>5007349</v>
      </c>
      <c r="C266" s="17" t="s">
        <v>774</v>
      </c>
      <c r="D266" s="18" t="s">
        <v>775</v>
      </c>
      <c r="E266" s="18"/>
      <c r="F266" s="22"/>
      <c r="G266" s="17" t="s">
        <v>66</v>
      </c>
      <c r="H266" s="17" t="s">
        <v>12</v>
      </c>
      <c r="I266" s="18">
        <v>2</v>
      </c>
      <c r="J266" s="53"/>
      <c r="K266" s="21">
        <f t="shared" si="12"/>
        <v>0</v>
      </c>
      <c r="L266" s="54"/>
      <c r="M266" s="21">
        <f t="shared" si="13"/>
        <v>0</v>
      </c>
      <c r="N266" s="21">
        <f t="shared" si="14"/>
        <v>0</v>
      </c>
    </row>
    <row r="267" spans="1:14" x14ac:dyDescent="0.25">
      <c r="A267" s="17">
        <v>262</v>
      </c>
      <c r="B267" s="17">
        <v>5007360</v>
      </c>
      <c r="C267" s="17" t="s">
        <v>1197</v>
      </c>
      <c r="D267" s="18" t="s">
        <v>1198</v>
      </c>
      <c r="E267" s="18"/>
      <c r="F267" s="22"/>
      <c r="G267" s="17" t="s">
        <v>164</v>
      </c>
      <c r="H267" s="17" t="s">
        <v>12</v>
      </c>
      <c r="I267" s="18">
        <v>3</v>
      </c>
      <c r="J267" s="53"/>
      <c r="K267" s="21">
        <f t="shared" si="12"/>
        <v>0</v>
      </c>
      <c r="L267" s="54"/>
      <c r="M267" s="21">
        <f t="shared" si="13"/>
        <v>0</v>
      </c>
      <c r="N267" s="21">
        <f t="shared" si="14"/>
        <v>0</v>
      </c>
    </row>
    <row r="268" spans="1:14" x14ac:dyDescent="0.25">
      <c r="A268" s="17">
        <v>263</v>
      </c>
      <c r="B268" s="17">
        <v>5027756</v>
      </c>
      <c r="C268" s="17" t="s">
        <v>1116</v>
      </c>
      <c r="D268" s="18" t="s">
        <v>1117</v>
      </c>
      <c r="E268" s="18"/>
      <c r="F268" s="22"/>
      <c r="G268" s="17" t="s">
        <v>66</v>
      </c>
      <c r="H268" s="17" t="s">
        <v>12</v>
      </c>
      <c r="I268" s="18">
        <v>1</v>
      </c>
      <c r="J268" s="53"/>
      <c r="K268" s="21">
        <f t="shared" si="12"/>
        <v>0</v>
      </c>
      <c r="L268" s="54"/>
      <c r="M268" s="21">
        <f t="shared" si="13"/>
        <v>0</v>
      </c>
      <c r="N268" s="21">
        <f t="shared" si="14"/>
        <v>0</v>
      </c>
    </row>
    <row r="269" spans="1:14" x14ac:dyDescent="0.25">
      <c r="A269" s="17">
        <v>264</v>
      </c>
      <c r="B269" s="17">
        <v>5018316</v>
      </c>
      <c r="C269" s="17" t="s">
        <v>693</v>
      </c>
      <c r="D269" s="18" t="s">
        <v>694</v>
      </c>
      <c r="E269" s="18"/>
      <c r="F269" s="22"/>
      <c r="G269" s="17" t="s">
        <v>185</v>
      </c>
      <c r="H269" s="17" t="s">
        <v>12</v>
      </c>
      <c r="I269" s="18">
        <v>1</v>
      </c>
      <c r="J269" s="53"/>
      <c r="K269" s="21">
        <f t="shared" si="12"/>
        <v>0</v>
      </c>
      <c r="L269" s="54"/>
      <c r="M269" s="21">
        <f t="shared" si="13"/>
        <v>0</v>
      </c>
      <c r="N269" s="21">
        <f t="shared" si="14"/>
        <v>0</v>
      </c>
    </row>
    <row r="270" spans="1:14" x14ac:dyDescent="0.25">
      <c r="A270" s="17">
        <v>265</v>
      </c>
      <c r="B270" s="17">
        <v>5018520</v>
      </c>
      <c r="C270" s="17" t="s">
        <v>1846</v>
      </c>
      <c r="D270" s="18" t="s">
        <v>1847</v>
      </c>
      <c r="E270" s="18"/>
      <c r="F270" s="22"/>
      <c r="G270" s="17" t="s">
        <v>141</v>
      </c>
      <c r="H270" s="17" t="s">
        <v>12</v>
      </c>
      <c r="I270" s="18">
        <v>1</v>
      </c>
      <c r="J270" s="53"/>
      <c r="K270" s="21">
        <f t="shared" si="12"/>
        <v>0</v>
      </c>
      <c r="L270" s="54"/>
      <c r="M270" s="21">
        <f t="shared" si="13"/>
        <v>0</v>
      </c>
      <c r="N270" s="21">
        <f t="shared" si="14"/>
        <v>0</v>
      </c>
    </row>
    <row r="271" spans="1:14" x14ac:dyDescent="0.25">
      <c r="A271" s="17">
        <v>266</v>
      </c>
      <c r="B271" s="17">
        <v>5008072</v>
      </c>
      <c r="C271" s="17" t="s">
        <v>776</v>
      </c>
      <c r="D271" s="18" t="s">
        <v>777</v>
      </c>
      <c r="E271" s="18"/>
      <c r="F271" s="22"/>
      <c r="G271" s="17" t="s">
        <v>67</v>
      </c>
      <c r="H271" s="17" t="s">
        <v>12</v>
      </c>
      <c r="I271" s="18">
        <v>2</v>
      </c>
      <c r="J271" s="53"/>
      <c r="K271" s="21">
        <f t="shared" si="12"/>
        <v>0</v>
      </c>
      <c r="L271" s="54"/>
      <c r="M271" s="21">
        <f t="shared" si="13"/>
        <v>0</v>
      </c>
      <c r="N271" s="21">
        <f t="shared" si="14"/>
        <v>0</v>
      </c>
    </row>
    <row r="272" spans="1:14" x14ac:dyDescent="0.25">
      <c r="A272" s="17">
        <v>267</v>
      </c>
      <c r="B272" s="17">
        <v>5007291</v>
      </c>
      <c r="C272" s="17" t="s">
        <v>2348</v>
      </c>
      <c r="D272" s="18" t="s">
        <v>2349</v>
      </c>
      <c r="E272" s="18"/>
      <c r="F272" s="22"/>
      <c r="G272" s="17" t="s">
        <v>19</v>
      </c>
      <c r="H272" s="17" t="s">
        <v>12</v>
      </c>
      <c r="I272" s="18">
        <v>2</v>
      </c>
      <c r="J272" s="53"/>
      <c r="K272" s="21">
        <f t="shared" si="12"/>
        <v>0</v>
      </c>
      <c r="L272" s="54"/>
      <c r="M272" s="21">
        <f t="shared" si="13"/>
        <v>0</v>
      </c>
      <c r="N272" s="21">
        <f t="shared" si="14"/>
        <v>0</v>
      </c>
    </row>
    <row r="273" spans="1:14" x14ac:dyDescent="0.25">
      <c r="A273" s="17">
        <v>268</v>
      </c>
      <c r="B273" s="17">
        <v>5008037</v>
      </c>
      <c r="C273" s="17" t="s">
        <v>714</v>
      </c>
      <c r="D273" s="18" t="s">
        <v>715</v>
      </c>
      <c r="E273" s="18"/>
      <c r="F273" s="22"/>
      <c r="G273" s="17" t="s">
        <v>164</v>
      </c>
      <c r="H273" s="17" t="s">
        <v>12</v>
      </c>
      <c r="I273" s="18">
        <v>2</v>
      </c>
      <c r="J273" s="53"/>
      <c r="K273" s="21">
        <f t="shared" si="12"/>
        <v>0</v>
      </c>
      <c r="L273" s="54"/>
      <c r="M273" s="21">
        <f t="shared" si="13"/>
        <v>0</v>
      </c>
      <c r="N273" s="21">
        <f t="shared" si="14"/>
        <v>0</v>
      </c>
    </row>
    <row r="274" spans="1:14" x14ac:dyDescent="0.25">
      <c r="A274" s="17">
        <v>269</v>
      </c>
      <c r="B274" s="17">
        <v>5018533</v>
      </c>
      <c r="C274" s="17" t="s">
        <v>371</v>
      </c>
      <c r="D274" s="18" t="s">
        <v>372</v>
      </c>
      <c r="E274" s="18"/>
      <c r="F274" s="22"/>
      <c r="G274" s="17" t="s">
        <v>164</v>
      </c>
      <c r="H274" s="17" t="s">
        <v>12</v>
      </c>
      <c r="I274" s="18">
        <v>4</v>
      </c>
      <c r="J274" s="53"/>
      <c r="K274" s="21">
        <f t="shared" si="12"/>
        <v>0</v>
      </c>
      <c r="L274" s="54"/>
      <c r="M274" s="21">
        <f t="shared" si="13"/>
        <v>0</v>
      </c>
      <c r="N274" s="21">
        <f t="shared" si="14"/>
        <v>0</v>
      </c>
    </row>
    <row r="275" spans="1:14" x14ac:dyDescent="0.25">
      <c r="A275" s="17">
        <v>270</v>
      </c>
      <c r="B275" s="17">
        <v>5008056</v>
      </c>
      <c r="C275" s="17" t="s">
        <v>2354</v>
      </c>
      <c r="D275" s="18" t="s">
        <v>2528</v>
      </c>
      <c r="E275" s="18"/>
      <c r="F275" s="22"/>
      <c r="G275" s="17" t="s">
        <v>27</v>
      </c>
      <c r="H275" s="17" t="s">
        <v>12</v>
      </c>
      <c r="I275" s="18">
        <v>2</v>
      </c>
      <c r="J275" s="53"/>
      <c r="K275" s="21">
        <f t="shared" si="12"/>
        <v>0</v>
      </c>
      <c r="L275" s="54"/>
      <c r="M275" s="21">
        <f t="shared" si="13"/>
        <v>0</v>
      </c>
      <c r="N275" s="21">
        <f t="shared" si="14"/>
        <v>0</v>
      </c>
    </row>
    <row r="276" spans="1:14" x14ac:dyDescent="0.25">
      <c r="A276" s="17">
        <v>271</v>
      </c>
      <c r="B276" s="17">
        <v>5027470</v>
      </c>
      <c r="C276" s="17" t="s">
        <v>1693</v>
      </c>
      <c r="D276" s="18" t="s">
        <v>1694</v>
      </c>
      <c r="E276" s="18"/>
      <c r="F276" s="22"/>
      <c r="G276" s="17" t="s">
        <v>36</v>
      </c>
      <c r="H276" s="17" t="s">
        <v>12</v>
      </c>
      <c r="I276" s="18">
        <v>1</v>
      </c>
      <c r="J276" s="53"/>
      <c r="K276" s="21">
        <f t="shared" si="12"/>
        <v>0</v>
      </c>
      <c r="L276" s="54"/>
      <c r="M276" s="21">
        <f t="shared" si="13"/>
        <v>0</v>
      </c>
      <c r="N276" s="21">
        <f t="shared" si="14"/>
        <v>0</v>
      </c>
    </row>
    <row r="277" spans="1:14" x14ac:dyDescent="0.25">
      <c r="A277" s="17">
        <v>272</v>
      </c>
      <c r="B277" s="17">
        <v>5007632</v>
      </c>
      <c r="C277" s="17" t="s">
        <v>1835</v>
      </c>
      <c r="D277" s="18" t="s">
        <v>1836</v>
      </c>
      <c r="E277" s="18"/>
      <c r="F277" s="22"/>
      <c r="G277" s="17" t="s">
        <v>63</v>
      </c>
      <c r="H277" s="17" t="s">
        <v>12</v>
      </c>
      <c r="I277" s="18">
        <v>2</v>
      </c>
      <c r="J277" s="53"/>
      <c r="K277" s="21">
        <f t="shared" si="12"/>
        <v>0</v>
      </c>
      <c r="L277" s="54"/>
      <c r="M277" s="21">
        <f t="shared" si="13"/>
        <v>0</v>
      </c>
      <c r="N277" s="21">
        <f t="shared" si="14"/>
        <v>0</v>
      </c>
    </row>
    <row r="278" spans="1:14" x14ac:dyDescent="0.25">
      <c r="A278" s="17">
        <v>273</v>
      </c>
      <c r="B278" s="17">
        <v>5037216</v>
      </c>
      <c r="C278" s="17" t="s">
        <v>1584</v>
      </c>
      <c r="D278" s="18" t="s">
        <v>1585</v>
      </c>
      <c r="E278" s="18"/>
      <c r="F278" s="22"/>
      <c r="G278" s="17" t="s">
        <v>66</v>
      </c>
      <c r="H278" s="17" t="s">
        <v>12</v>
      </c>
      <c r="I278" s="18">
        <v>2</v>
      </c>
      <c r="J278" s="53"/>
      <c r="K278" s="21">
        <f t="shared" si="12"/>
        <v>0</v>
      </c>
      <c r="L278" s="54"/>
      <c r="M278" s="21">
        <f t="shared" si="13"/>
        <v>0</v>
      </c>
      <c r="N278" s="21">
        <f t="shared" si="14"/>
        <v>0</v>
      </c>
    </row>
    <row r="279" spans="1:14" x14ac:dyDescent="0.25">
      <c r="A279" s="17">
        <v>274</v>
      </c>
      <c r="B279" s="17" t="s">
        <v>2730</v>
      </c>
      <c r="C279" s="17" t="s">
        <v>1307</v>
      </c>
      <c r="D279" s="18" t="s">
        <v>1308</v>
      </c>
      <c r="E279" s="18"/>
      <c r="F279" s="22"/>
      <c r="G279" s="17" t="s">
        <v>24</v>
      </c>
      <c r="H279" s="17" t="s">
        <v>12</v>
      </c>
      <c r="I279" s="18">
        <v>1</v>
      </c>
      <c r="J279" s="53"/>
      <c r="K279" s="21">
        <f t="shared" si="12"/>
        <v>0</v>
      </c>
      <c r="L279" s="54"/>
      <c r="M279" s="21">
        <f t="shared" si="13"/>
        <v>0</v>
      </c>
      <c r="N279" s="21">
        <f t="shared" si="14"/>
        <v>0</v>
      </c>
    </row>
    <row r="280" spans="1:14" x14ac:dyDescent="0.25">
      <c r="A280" s="17">
        <v>275</v>
      </c>
      <c r="B280" s="17">
        <v>5009616</v>
      </c>
      <c r="C280" s="17" t="s">
        <v>1180</v>
      </c>
      <c r="D280" s="18" t="s">
        <v>1181</v>
      </c>
      <c r="E280" s="18"/>
      <c r="F280" s="22"/>
      <c r="G280" s="17" t="s">
        <v>63</v>
      </c>
      <c r="H280" s="17" t="s">
        <v>12</v>
      </c>
      <c r="I280" s="18">
        <v>1</v>
      </c>
      <c r="J280" s="53"/>
      <c r="K280" s="21">
        <f t="shared" si="12"/>
        <v>0</v>
      </c>
      <c r="L280" s="54"/>
      <c r="M280" s="21">
        <f t="shared" si="13"/>
        <v>0</v>
      </c>
      <c r="N280" s="21">
        <f t="shared" si="14"/>
        <v>0</v>
      </c>
    </row>
    <row r="281" spans="1:14" x14ac:dyDescent="0.25">
      <c r="A281" s="17">
        <v>276</v>
      </c>
      <c r="B281" s="17">
        <v>5026387</v>
      </c>
      <c r="C281" s="17" t="s">
        <v>1209</v>
      </c>
      <c r="D281" s="18" t="s">
        <v>1210</v>
      </c>
      <c r="E281" s="18"/>
      <c r="F281" s="22"/>
      <c r="G281" s="17" t="s">
        <v>19</v>
      </c>
      <c r="H281" s="17" t="s">
        <v>12</v>
      </c>
      <c r="I281" s="18">
        <v>4</v>
      </c>
      <c r="J281" s="53"/>
      <c r="K281" s="21">
        <f t="shared" si="12"/>
        <v>0</v>
      </c>
      <c r="L281" s="54"/>
      <c r="M281" s="21">
        <f t="shared" si="13"/>
        <v>0</v>
      </c>
      <c r="N281" s="21">
        <f t="shared" si="14"/>
        <v>0</v>
      </c>
    </row>
    <row r="282" spans="1:14" x14ac:dyDescent="0.25">
      <c r="A282" s="17">
        <v>277</v>
      </c>
      <c r="B282" s="17">
        <v>5008473</v>
      </c>
      <c r="C282" s="17" t="s">
        <v>1327</v>
      </c>
      <c r="D282" s="18" t="s">
        <v>1328</v>
      </c>
      <c r="E282" s="18"/>
      <c r="F282" s="22"/>
      <c r="G282" s="17" t="s">
        <v>1329</v>
      </c>
      <c r="H282" s="17" t="s">
        <v>12</v>
      </c>
      <c r="I282" s="18">
        <v>1</v>
      </c>
      <c r="J282" s="53"/>
      <c r="K282" s="21">
        <f t="shared" si="12"/>
        <v>0</v>
      </c>
      <c r="L282" s="54"/>
      <c r="M282" s="21">
        <f t="shared" si="13"/>
        <v>0</v>
      </c>
      <c r="N282" s="21">
        <f t="shared" si="14"/>
        <v>0</v>
      </c>
    </row>
    <row r="283" spans="1:14" x14ac:dyDescent="0.25">
      <c r="M283" s="49" t="s">
        <v>2887</v>
      </c>
      <c r="N283" s="50">
        <f>SUM(N8:N282)</f>
        <v>0</v>
      </c>
    </row>
    <row r="285" spans="1:14" x14ac:dyDescent="0.25">
      <c r="A285" s="62" t="s">
        <v>2892</v>
      </c>
      <c r="B285" s="62"/>
      <c r="C285" s="62"/>
      <c r="D285" s="62"/>
    </row>
    <row r="286" spans="1:14" x14ac:dyDescent="0.25">
      <c r="A286" s="62" t="s">
        <v>2893</v>
      </c>
      <c r="B286" s="62"/>
      <c r="C286" s="62"/>
      <c r="D286" s="62"/>
    </row>
  </sheetData>
  <sheetProtection algorithmName="SHA-512" hashValue="6xk+S9cQhmhB6MLKzNrT3kIpbBjIkFCiEhctC3TNHnk4g1geI/+ahGzzajFagfg6hral9ArRcXK7SIfOC7bb5g==" saltValue="sqQWfKP3meXzFANF0q5uRw==" spinCount="100000" sheet="1" objects="1" scenarios="1"/>
  <mergeCells count="7">
    <mergeCell ref="A285:D285"/>
    <mergeCell ref="A286:D286"/>
    <mergeCell ref="A7:D7"/>
    <mergeCell ref="A1:D1"/>
    <mergeCell ref="A2:D2"/>
    <mergeCell ref="A4:B4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5F2B-2419-48DA-A82C-773BD3733AD0}">
  <dimension ref="A1:N824"/>
  <sheetViews>
    <sheetView topLeftCell="B1" workbookViewId="0">
      <pane ySplit="6" topLeftCell="A7" activePane="bottomLeft" state="frozen"/>
      <selection pane="bottomLeft" activeCell="E23" sqref="E23"/>
    </sheetView>
  </sheetViews>
  <sheetFormatPr defaultRowHeight="15" x14ac:dyDescent="0.25"/>
  <cols>
    <col min="1" max="1" width="7" style="3" bestFit="1" customWidth="1"/>
    <col min="2" max="2" width="11.42578125" style="3" customWidth="1"/>
    <col min="3" max="3" width="16.5703125" style="3" bestFit="1" customWidth="1"/>
    <col min="4" max="4" width="58.28515625" style="3" bestFit="1" customWidth="1"/>
    <col min="5" max="5" width="70.28515625" style="3" bestFit="1" customWidth="1"/>
    <col min="6" max="6" width="36.28515625" style="3" customWidth="1"/>
    <col min="7" max="7" width="10.7109375" style="3" bestFit="1" customWidth="1"/>
    <col min="8" max="8" width="8.140625" style="3" customWidth="1"/>
    <col min="9" max="9" width="9.85546875" style="3" customWidth="1"/>
    <col min="10" max="10" width="11.85546875" style="3" customWidth="1"/>
    <col min="11" max="11" width="10.85546875" style="3" customWidth="1"/>
    <col min="12" max="12" width="6.7109375" style="3" bestFit="1" customWidth="1"/>
    <col min="13" max="13" width="12.42578125" style="3" customWidth="1"/>
    <col min="14" max="14" width="12" style="3" customWidth="1"/>
    <col min="15" max="16384" width="9.140625" style="3"/>
  </cols>
  <sheetData>
    <row r="1" spans="1:14" x14ac:dyDescent="0.25">
      <c r="A1" s="65" t="s">
        <v>2884</v>
      </c>
      <c r="B1" s="65"/>
      <c r="C1" s="65"/>
      <c r="D1" s="65"/>
    </row>
    <row r="2" spans="1:14" x14ac:dyDescent="0.25">
      <c r="A2" s="65" t="s">
        <v>2894</v>
      </c>
      <c r="B2" s="65"/>
      <c r="C2" s="65"/>
      <c r="D2" s="65"/>
    </row>
    <row r="4" spans="1:14" x14ac:dyDescent="0.25">
      <c r="A4" s="66" t="s">
        <v>2885</v>
      </c>
      <c r="B4" s="66"/>
      <c r="C4" s="67"/>
      <c r="D4" s="67"/>
    </row>
    <row r="6" spans="1:14" ht="39" customHeight="1" x14ac:dyDescent="0.25">
      <c r="A6" s="4" t="s">
        <v>0</v>
      </c>
      <c r="B6" s="4" t="s">
        <v>2883</v>
      </c>
      <c r="C6" s="4" t="s">
        <v>1</v>
      </c>
      <c r="D6" s="4" t="s">
        <v>2886</v>
      </c>
      <c r="E6" s="5" t="s">
        <v>2</v>
      </c>
      <c r="F6" s="6" t="s">
        <v>3</v>
      </c>
      <c r="G6" s="5" t="s">
        <v>4</v>
      </c>
      <c r="H6" s="5" t="s">
        <v>5</v>
      </c>
      <c r="I6" s="7" t="s">
        <v>6</v>
      </c>
      <c r="J6" s="8" t="s">
        <v>7</v>
      </c>
      <c r="K6" s="9" t="s">
        <v>8</v>
      </c>
      <c r="L6" s="9" t="s">
        <v>9</v>
      </c>
      <c r="M6" s="9" t="s">
        <v>10</v>
      </c>
      <c r="N6" s="9" t="s">
        <v>11</v>
      </c>
    </row>
    <row r="7" spans="1:14" x14ac:dyDescent="0.25">
      <c r="A7" s="63" t="s">
        <v>2895</v>
      </c>
      <c r="B7" s="64"/>
      <c r="C7" s="64"/>
      <c r="D7" s="68"/>
      <c r="E7" s="24"/>
      <c r="F7" s="24"/>
      <c r="G7" s="24"/>
      <c r="H7" s="24"/>
      <c r="I7" s="25"/>
      <c r="J7" s="26"/>
      <c r="K7" s="27"/>
      <c r="L7" s="27"/>
      <c r="M7" s="27"/>
      <c r="N7" s="27"/>
    </row>
    <row r="8" spans="1:14" x14ac:dyDescent="0.25">
      <c r="A8" s="28">
        <v>1</v>
      </c>
      <c r="B8" s="28">
        <v>5036976</v>
      </c>
      <c r="C8" s="29">
        <v>10357</v>
      </c>
      <c r="D8" s="30" t="s">
        <v>1822</v>
      </c>
      <c r="E8" s="33" t="s">
        <v>1823</v>
      </c>
      <c r="F8" s="55"/>
      <c r="G8" s="33" t="s">
        <v>19</v>
      </c>
      <c r="H8" s="41" t="s">
        <v>12</v>
      </c>
      <c r="I8" s="32">
        <v>8</v>
      </c>
      <c r="J8" s="61"/>
      <c r="K8" s="21">
        <f t="shared" ref="K8:K71" si="0">I8*J8</f>
        <v>0</v>
      </c>
      <c r="L8" s="54"/>
      <c r="M8" s="21">
        <f t="shared" ref="M8:M71" si="1">ROUND((L8*J8/100)+J8,4)</f>
        <v>0</v>
      </c>
      <c r="N8" s="21">
        <f t="shared" ref="N8:N71" si="2">M8*I8</f>
        <v>0</v>
      </c>
    </row>
    <row r="9" spans="1:14" x14ac:dyDescent="0.25">
      <c r="A9" s="28">
        <v>2</v>
      </c>
      <c r="B9" s="28">
        <v>5018590</v>
      </c>
      <c r="C9" s="29">
        <v>21742</v>
      </c>
      <c r="D9" s="30" t="s">
        <v>224</v>
      </c>
      <c r="E9" s="33" t="s">
        <v>225</v>
      </c>
      <c r="F9" s="56"/>
      <c r="G9" s="33" t="s">
        <v>36</v>
      </c>
      <c r="H9" s="33" t="s">
        <v>12</v>
      </c>
      <c r="I9" s="32">
        <v>1</v>
      </c>
      <c r="J9" s="61"/>
      <c r="K9" s="21">
        <f t="shared" si="0"/>
        <v>0</v>
      </c>
      <c r="L9" s="54"/>
      <c r="M9" s="21">
        <f t="shared" si="1"/>
        <v>0</v>
      </c>
      <c r="N9" s="21">
        <f t="shared" si="2"/>
        <v>0</v>
      </c>
    </row>
    <row r="10" spans="1:14" x14ac:dyDescent="0.25">
      <c r="A10" s="28">
        <v>3</v>
      </c>
      <c r="B10" s="28">
        <v>5019063</v>
      </c>
      <c r="C10" s="35">
        <v>71406</v>
      </c>
      <c r="D10" s="30" t="s">
        <v>230</v>
      </c>
      <c r="E10" s="33" t="s">
        <v>231</v>
      </c>
      <c r="F10" s="55"/>
      <c r="G10" s="41" t="s">
        <v>19</v>
      </c>
      <c r="H10" s="41" t="s">
        <v>12</v>
      </c>
      <c r="I10" s="36">
        <v>2</v>
      </c>
      <c r="J10" s="61"/>
      <c r="K10" s="21">
        <f t="shared" si="0"/>
        <v>0</v>
      </c>
      <c r="L10" s="54"/>
      <c r="M10" s="21">
        <f t="shared" si="1"/>
        <v>0</v>
      </c>
      <c r="N10" s="21">
        <f t="shared" si="2"/>
        <v>0</v>
      </c>
    </row>
    <row r="11" spans="1:14" x14ac:dyDescent="0.25">
      <c r="A11" s="28">
        <v>4</v>
      </c>
      <c r="B11" s="28">
        <v>5018247</v>
      </c>
      <c r="C11" s="29">
        <v>71755</v>
      </c>
      <c r="D11" s="30" t="s">
        <v>232</v>
      </c>
      <c r="E11" s="33" t="s">
        <v>233</v>
      </c>
      <c r="F11" s="56"/>
      <c r="G11" s="41" t="s">
        <v>16</v>
      </c>
      <c r="H11" s="41" t="s">
        <v>12</v>
      </c>
      <c r="I11" s="32">
        <v>2</v>
      </c>
      <c r="J11" s="61"/>
      <c r="K11" s="21">
        <f t="shared" si="0"/>
        <v>0</v>
      </c>
      <c r="L11" s="54"/>
      <c r="M11" s="21">
        <f t="shared" si="1"/>
        <v>0</v>
      </c>
      <c r="N11" s="21">
        <f t="shared" si="2"/>
        <v>0</v>
      </c>
    </row>
    <row r="12" spans="1:14" x14ac:dyDescent="0.25">
      <c r="A12" s="28">
        <v>5</v>
      </c>
      <c r="B12" s="28">
        <v>5035230</v>
      </c>
      <c r="C12" s="29">
        <v>79560</v>
      </c>
      <c r="D12" s="30" t="s">
        <v>364</v>
      </c>
      <c r="E12" s="31" t="s">
        <v>649</v>
      </c>
      <c r="F12" s="55"/>
      <c r="G12" s="33" t="s">
        <v>24</v>
      </c>
      <c r="H12" s="41" t="s">
        <v>12</v>
      </c>
      <c r="I12" s="32">
        <v>1</v>
      </c>
      <c r="J12" s="61"/>
      <c r="K12" s="21">
        <f t="shared" si="0"/>
        <v>0</v>
      </c>
      <c r="L12" s="54"/>
      <c r="M12" s="21">
        <f t="shared" si="1"/>
        <v>0</v>
      </c>
      <c r="N12" s="21">
        <f t="shared" si="2"/>
        <v>0</v>
      </c>
    </row>
    <row r="13" spans="1:14" x14ac:dyDescent="0.25">
      <c r="A13" s="28">
        <v>6</v>
      </c>
      <c r="B13" s="28">
        <v>5035868</v>
      </c>
      <c r="C13" s="29">
        <v>208094</v>
      </c>
      <c r="D13" s="30" t="s">
        <v>223</v>
      </c>
      <c r="E13" s="31" t="s">
        <v>3015</v>
      </c>
      <c r="F13" s="55"/>
      <c r="G13" s="33" t="s">
        <v>19</v>
      </c>
      <c r="H13" s="41" t="s">
        <v>12</v>
      </c>
      <c r="I13" s="32">
        <v>5</v>
      </c>
      <c r="J13" s="61"/>
      <c r="K13" s="21">
        <f t="shared" si="0"/>
        <v>0</v>
      </c>
      <c r="L13" s="54"/>
      <c r="M13" s="21">
        <f t="shared" si="1"/>
        <v>0</v>
      </c>
      <c r="N13" s="21">
        <f t="shared" si="2"/>
        <v>0</v>
      </c>
    </row>
    <row r="14" spans="1:14" x14ac:dyDescent="0.25">
      <c r="A14" s="28">
        <v>7</v>
      </c>
      <c r="B14" s="28">
        <v>5017788</v>
      </c>
      <c r="C14" s="29">
        <v>257923</v>
      </c>
      <c r="D14" s="30" t="s">
        <v>1597</v>
      </c>
      <c r="E14" s="37">
        <v>0.98</v>
      </c>
      <c r="F14" s="55"/>
      <c r="G14" s="33" t="s">
        <v>27</v>
      </c>
      <c r="H14" s="41" t="s">
        <v>12</v>
      </c>
      <c r="I14" s="32">
        <v>3</v>
      </c>
      <c r="J14" s="61"/>
      <c r="K14" s="21">
        <f t="shared" si="0"/>
        <v>0</v>
      </c>
      <c r="L14" s="54"/>
      <c r="M14" s="21">
        <f t="shared" si="1"/>
        <v>0</v>
      </c>
      <c r="N14" s="21">
        <f t="shared" si="2"/>
        <v>0</v>
      </c>
    </row>
    <row r="15" spans="1:14" x14ac:dyDescent="0.25">
      <c r="A15" s="28">
        <v>8</v>
      </c>
      <c r="B15" s="28">
        <v>5017657</v>
      </c>
      <c r="C15" s="29">
        <v>320617</v>
      </c>
      <c r="D15" s="30" t="s">
        <v>226</v>
      </c>
      <c r="E15" s="38">
        <v>0.98</v>
      </c>
      <c r="F15" s="56"/>
      <c r="G15" s="41" t="s">
        <v>36</v>
      </c>
      <c r="H15" s="41" t="s">
        <v>12</v>
      </c>
      <c r="I15" s="32">
        <v>2</v>
      </c>
      <c r="J15" s="61"/>
      <c r="K15" s="21">
        <f t="shared" si="0"/>
        <v>0</v>
      </c>
      <c r="L15" s="54"/>
      <c r="M15" s="21">
        <f t="shared" si="1"/>
        <v>0</v>
      </c>
      <c r="N15" s="21">
        <f t="shared" si="2"/>
        <v>0</v>
      </c>
    </row>
    <row r="16" spans="1:14" x14ac:dyDescent="0.25">
      <c r="A16" s="28">
        <v>9</v>
      </c>
      <c r="B16" s="28">
        <v>5017947</v>
      </c>
      <c r="C16" s="29">
        <v>342483</v>
      </c>
      <c r="D16" s="30" t="s">
        <v>227</v>
      </c>
      <c r="E16" s="37">
        <v>0.96</v>
      </c>
      <c r="F16" s="56"/>
      <c r="G16" s="41" t="s">
        <v>19</v>
      </c>
      <c r="H16" s="41" t="s">
        <v>12</v>
      </c>
      <c r="I16" s="32">
        <v>5</v>
      </c>
      <c r="J16" s="61"/>
      <c r="K16" s="21">
        <f t="shared" si="0"/>
        <v>0</v>
      </c>
      <c r="L16" s="54"/>
      <c r="M16" s="21">
        <f t="shared" si="1"/>
        <v>0</v>
      </c>
      <c r="N16" s="21">
        <f t="shared" si="2"/>
        <v>0</v>
      </c>
    </row>
    <row r="17" spans="1:14" x14ac:dyDescent="0.25">
      <c r="A17" s="28">
        <v>10</v>
      </c>
      <c r="B17" s="28">
        <v>5017658</v>
      </c>
      <c r="C17" s="29">
        <v>363502</v>
      </c>
      <c r="D17" s="30" t="s">
        <v>228</v>
      </c>
      <c r="E17" s="31" t="s">
        <v>229</v>
      </c>
      <c r="F17" s="56"/>
      <c r="G17" s="41" t="s">
        <v>185</v>
      </c>
      <c r="H17" s="41" t="s">
        <v>12</v>
      </c>
      <c r="I17" s="32">
        <v>2</v>
      </c>
      <c r="J17" s="61"/>
      <c r="K17" s="21">
        <f t="shared" si="0"/>
        <v>0</v>
      </c>
      <c r="L17" s="54"/>
      <c r="M17" s="21">
        <f t="shared" si="1"/>
        <v>0</v>
      </c>
      <c r="N17" s="21">
        <f t="shared" si="2"/>
        <v>0</v>
      </c>
    </row>
    <row r="18" spans="1:14" x14ac:dyDescent="0.25">
      <c r="A18" s="28">
        <v>11</v>
      </c>
      <c r="B18" s="28">
        <v>5017479</v>
      </c>
      <c r="C18" s="29">
        <v>440272</v>
      </c>
      <c r="D18" s="30" t="s">
        <v>1598</v>
      </c>
      <c r="E18" s="39">
        <v>0.995</v>
      </c>
      <c r="F18" s="55"/>
      <c r="G18" s="33" t="s">
        <v>63</v>
      </c>
      <c r="H18" s="41" t="s">
        <v>12</v>
      </c>
      <c r="I18" s="32">
        <v>1</v>
      </c>
      <c r="J18" s="61"/>
      <c r="K18" s="21">
        <f t="shared" si="0"/>
        <v>0</v>
      </c>
      <c r="L18" s="54"/>
      <c r="M18" s="21">
        <f t="shared" si="1"/>
        <v>0</v>
      </c>
      <c r="N18" s="21">
        <f t="shared" si="2"/>
        <v>0</v>
      </c>
    </row>
    <row r="19" spans="1:14" x14ac:dyDescent="0.25">
      <c r="A19" s="28">
        <v>12</v>
      </c>
      <c r="B19" s="28" t="s">
        <v>2731</v>
      </c>
      <c r="C19" s="29">
        <v>1012870500</v>
      </c>
      <c r="D19" s="30" t="s">
        <v>2068</v>
      </c>
      <c r="E19" s="31" t="s">
        <v>649</v>
      </c>
      <c r="F19" s="55"/>
      <c r="G19" s="33" t="s">
        <v>66</v>
      </c>
      <c r="H19" s="41" t="s">
        <v>12</v>
      </c>
      <c r="I19" s="32">
        <v>2</v>
      </c>
      <c r="J19" s="61"/>
      <c r="K19" s="21">
        <f t="shared" si="0"/>
        <v>0</v>
      </c>
      <c r="L19" s="54"/>
      <c r="M19" s="21">
        <f t="shared" si="1"/>
        <v>0</v>
      </c>
      <c r="N19" s="21">
        <f t="shared" si="2"/>
        <v>0</v>
      </c>
    </row>
    <row r="20" spans="1:14" x14ac:dyDescent="0.25">
      <c r="A20" s="28">
        <v>13</v>
      </c>
      <c r="B20" s="28">
        <v>5038629</v>
      </c>
      <c r="C20" s="29">
        <v>1039991000</v>
      </c>
      <c r="D20" s="30" t="s">
        <v>900</v>
      </c>
      <c r="E20" s="31" t="s">
        <v>2898</v>
      </c>
      <c r="F20" s="55"/>
      <c r="G20" s="33" t="s">
        <v>63</v>
      </c>
      <c r="H20" s="41" t="s">
        <v>12</v>
      </c>
      <c r="I20" s="32">
        <v>1</v>
      </c>
      <c r="J20" s="61"/>
      <c r="K20" s="21">
        <f t="shared" si="0"/>
        <v>0</v>
      </c>
      <c r="L20" s="54"/>
      <c r="M20" s="21">
        <f t="shared" si="1"/>
        <v>0</v>
      </c>
      <c r="N20" s="21">
        <f t="shared" si="2"/>
        <v>0</v>
      </c>
    </row>
    <row r="21" spans="1:14" x14ac:dyDescent="0.25">
      <c r="A21" s="28">
        <v>14</v>
      </c>
      <c r="B21" s="28">
        <v>5013090</v>
      </c>
      <c r="C21" s="29">
        <v>1040031000</v>
      </c>
      <c r="D21" s="30" t="s">
        <v>2392</v>
      </c>
      <c r="E21" s="31" t="s">
        <v>2393</v>
      </c>
      <c r="F21" s="55"/>
      <c r="G21" s="33" t="s">
        <v>63</v>
      </c>
      <c r="H21" s="41" t="s">
        <v>12</v>
      </c>
      <c r="I21" s="40">
        <v>3</v>
      </c>
      <c r="J21" s="61"/>
      <c r="K21" s="21">
        <f t="shared" si="0"/>
        <v>0</v>
      </c>
      <c r="L21" s="54"/>
      <c r="M21" s="21">
        <f t="shared" si="1"/>
        <v>0</v>
      </c>
      <c r="N21" s="21">
        <f t="shared" si="2"/>
        <v>0</v>
      </c>
    </row>
    <row r="22" spans="1:14" x14ac:dyDescent="0.25">
      <c r="A22" s="28">
        <v>15</v>
      </c>
      <c r="B22" s="28">
        <v>5035831</v>
      </c>
      <c r="C22" s="29">
        <v>1090330500</v>
      </c>
      <c r="D22" s="30" t="s">
        <v>2634</v>
      </c>
      <c r="E22" s="31" t="s">
        <v>649</v>
      </c>
      <c r="F22" s="55"/>
      <c r="G22" s="33" t="s">
        <v>66</v>
      </c>
      <c r="H22" s="41" t="s">
        <v>12</v>
      </c>
      <c r="I22" s="40">
        <v>1</v>
      </c>
      <c r="J22" s="61"/>
      <c r="K22" s="21">
        <f t="shared" si="0"/>
        <v>0</v>
      </c>
      <c r="L22" s="54"/>
      <c r="M22" s="21">
        <f t="shared" si="1"/>
        <v>0</v>
      </c>
      <c r="N22" s="21">
        <f t="shared" si="2"/>
        <v>0</v>
      </c>
    </row>
    <row r="23" spans="1:14" x14ac:dyDescent="0.25">
      <c r="A23" s="28">
        <v>16</v>
      </c>
      <c r="B23" s="28">
        <v>5012213</v>
      </c>
      <c r="C23" s="29">
        <v>1092490500</v>
      </c>
      <c r="D23" s="30" t="s">
        <v>2124</v>
      </c>
      <c r="E23" s="33" t="s">
        <v>3016</v>
      </c>
      <c r="F23" s="55"/>
      <c r="G23" s="33" t="s">
        <v>66</v>
      </c>
      <c r="H23" s="41" t="s">
        <v>12</v>
      </c>
      <c r="I23" s="32">
        <v>1</v>
      </c>
      <c r="J23" s="61"/>
      <c r="K23" s="21">
        <f t="shared" si="0"/>
        <v>0</v>
      </c>
      <c r="L23" s="54"/>
      <c r="M23" s="21">
        <f t="shared" si="1"/>
        <v>0</v>
      </c>
      <c r="N23" s="21">
        <f t="shared" si="2"/>
        <v>0</v>
      </c>
    </row>
    <row r="24" spans="1:14" x14ac:dyDescent="0.25">
      <c r="A24" s="28">
        <v>17</v>
      </c>
      <c r="B24" s="28">
        <v>5013264</v>
      </c>
      <c r="C24" s="29">
        <v>1092611000</v>
      </c>
      <c r="D24" s="30" t="s">
        <v>2125</v>
      </c>
      <c r="E24" s="31" t="s">
        <v>2126</v>
      </c>
      <c r="F24" s="55"/>
      <c r="G24" s="33" t="s">
        <v>63</v>
      </c>
      <c r="H24" s="41" t="s">
        <v>12</v>
      </c>
      <c r="I24" s="32">
        <v>3</v>
      </c>
      <c r="J24" s="61"/>
      <c r="K24" s="21">
        <f t="shared" si="0"/>
        <v>0</v>
      </c>
      <c r="L24" s="54"/>
      <c r="M24" s="21">
        <f t="shared" si="1"/>
        <v>0</v>
      </c>
      <c r="N24" s="21">
        <f t="shared" si="2"/>
        <v>0</v>
      </c>
    </row>
    <row r="25" spans="1:14" x14ac:dyDescent="0.25">
      <c r="A25" s="28">
        <v>18</v>
      </c>
      <c r="B25" s="28">
        <v>5008895</v>
      </c>
      <c r="C25" s="29">
        <v>1107320100</v>
      </c>
      <c r="D25" s="30" t="s">
        <v>2131</v>
      </c>
      <c r="E25" s="33" t="s">
        <v>2132</v>
      </c>
      <c r="F25" s="55"/>
      <c r="G25" s="33" t="s">
        <v>164</v>
      </c>
      <c r="H25" s="33" t="s">
        <v>12</v>
      </c>
      <c r="I25" s="32">
        <v>1</v>
      </c>
      <c r="J25" s="61"/>
      <c r="K25" s="21">
        <f t="shared" si="0"/>
        <v>0</v>
      </c>
      <c r="L25" s="54"/>
      <c r="M25" s="21">
        <f t="shared" si="1"/>
        <v>0</v>
      </c>
      <c r="N25" s="21">
        <f t="shared" si="2"/>
        <v>0</v>
      </c>
    </row>
    <row r="26" spans="1:14" x14ac:dyDescent="0.25">
      <c r="A26" s="28">
        <v>19</v>
      </c>
      <c r="B26" s="28">
        <v>5027866</v>
      </c>
      <c r="C26" s="29">
        <v>1118850001</v>
      </c>
      <c r="D26" s="30" t="s">
        <v>950</v>
      </c>
      <c r="E26" s="31" t="s">
        <v>951</v>
      </c>
      <c r="F26" s="55"/>
      <c r="G26" s="33" t="s">
        <v>2532</v>
      </c>
      <c r="H26" s="41" t="s">
        <v>12</v>
      </c>
      <c r="I26" s="32">
        <v>1</v>
      </c>
      <c r="J26" s="61"/>
      <c r="K26" s="21">
        <f t="shared" si="0"/>
        <v>0</v>
      </c>
      <c r="L26" s="54"/>
      <c r="M26" s="21">
        <f t="shared" si="1"/>
        <v>0</v>
      </c>
      <c r="N26" s="21">
        <f t="shared" si="2"/>
        <v>0</v>
      </c>
    </row>
    <row r="27" spans="1:14" x14ac:dyDescent="0.25">
      <c r="A27" s="28">
        <v>20</v>
      </c>
      <c r="B27" s="28">
        <v>5011891</v>
      </c>
      <c r="C27" s="29">
        <v>3115836001</v>
      </c>
      <c r="D27" s="30" t="s">
        <v>2189</v>
      </c>
      <c r="E27" s="31" t="s">
        <v>3017</v>
      </c>
      <c r="F27" s="55"/>
      <c r="G27" s="33" t="s">
        <v>141</v>
      </c>
      <c r="H27" s="33" t="s">
        <v>12</v>
      </c>
      <c r="I27" s="32">
        <v>1</v>
      </c>
      <c r="J27" s="61"/>
      <c r="K27" s="21">
        <f t="shared" si="0"/>
        <v>0</v>
      </c>
      <c r="L27" s="54"/>
      <c r="M27" s="21">
        <f t="shared" si="1"/>
        <v>0</v>
      </c>
      <c r="N27" s="21">
        <f t="shared" si="2"/>
        <v>0</v>
      </c>
    </row>
    <row r="28" spans="1:14" x14ac:dyDescent="0.25">
      <c r="A28" s="28">
        <v>21</v>
      </c>
      <c r="B28" s="28">
        <v>5011716</v>
      </c>
      <c r="C28" s="29">
        <v>3115879001</v>
      </c>
      <c r="D28" s="30" t="s">
        <v>2190</v>
      </c>
      <c r="E28" s="31" t="s">
        <v>3017</v>
      </c>
      <c r="F28" s="55"/>
      <c r="G28" s="33" t="s">
        <v>141</v>
      </c>
      <c r="H28" s="33" t="s">
        <v>12</v>
      </c>
      <c r="I28" s="32">
        <v>1</v>
      </c>
      <c r="J28" s="61"/>
      <c r="K28" s="21">
        <f t="shared" si="0"/>
        <v>0</v>
      </c>
      <c r="L28" s="54"/>
      <c r="M28" s="21">
        <f t="shared" si="1"/>
        <v>0</v>
      </c>
      <c r="N28" s="21">
        <f t="shared" si="2"/>
        <v>0</v>
      </c>
    </row>
    <row r="29" spans="1:14" x14ac:dyDescent="0.25">
      <c r="A29" s="28">
        <v>22</v>
      </c>
      <c r="B29" s="28">
        <v>5013201</v>
      </c>
      <c r="C29" s="29">
        <v>4536282001</v>
      </c>
      <c r="D29" s="30" t="s">
        <v>513</v>
      </c>
      <c r="E29" s="31" t="s">
        <v>3018</v>
      </c>
      <c r="F29" s="55"/>
      <c r="G29" s="33" t="s">
        <v>514</v>
      </c>
      <c r="H29" s="33" t="s">
        <v>12</v>
      </c>
      <c r="I29" s="32">
        <v>1</v>
      </c>
      <c r="J29" s="61"/>
      <c r="K29" s="21">
        <f t="shared" si="0"/>
        <v>0</v>
      </c>
      <c r="L29" s="54"/>
      <c r="M29" s="21">
        <f t="shared" si="1"/>
        <v>0</v>
      </c>
      <c r="N29" s="21">
        <f t="shared" si="2"/>
        <v>0</v>
      </c>
    </row>
    <row r="30" spans="1:14" x14ac:dyDescent="0.25">
      <c r="A30" s="28">
        <v>23</v>
      </c>
      <c r="B30" s="28">
        <v>5011384</v>
      </c>
      <c r="C30" s="29">
        <v>5892791001</v>
      </c>
      <c r="D30" s="30" t="s">
        <v>630</v>
      </c>
      <c r="E30" s="31" t="s">
        <v>631</v>
      </c>
      <c r="F30" s="55"/>
      <c r="G30" s="33">
        <v>1</v>
      </c>
      <c r="H30" s="33" t="s">
        <v>12</v>
      </c>
      <c r="I30" s="32">
        <v>1</v>
      </c>
      <c r="J30" s="61"/>
      <c r="K30" s="21">
        <f t="shared" si="0"/>
        <v>0</v>
      </c>
      <c r="L30" s="54"/>
      <c r="M30" s="21">
        <f t="shared" si="1"/>
        <v>0</v>
      </c>
      <c r="N30" s="21">
        <f t="shared" si="2"/>
        <v>0</v>
      </c>
    </row>
    <row r="31" spans="1:14" x14ac:dyDescent="0.25">
      <c r="A31" s="28">
        <v>24</v>
      </c>
      <c r="B31" s="28">
        <v>5009095</v>
      </c>
      <c r="C31" s="29">
        <v>8010810100</v>
      </c>
      <c r="D31" s="30" t="s">
        <v>2133</v>
      </c>
      <c r="E31" s="31" t="s">
        <v>2134</v>
      </c>
      <c r="F31" s="55"/>
      <c r="G31" s="33" t="s">
        <v>19</v>
      </c>
      <c r="H31" s="33" t="s">
        <v>12</v>
      </c>
      <c r="I31" s="32">
        <v>1</v>
      </c>
      <c r="J31" s="61"/>
      <c r="K31" s="21">
        <f t="shared" si="0"/>
        <v>0</v>
      </c>
      <c r="L31" s="54"/>
      <c r="M31" s="21">
        <f t="shared" si="1"/>
        <v>0</v>
      </c>
      <c r="N31" s="21">
        <f t="shared" si="2"/>
        <v>0</v>
      </c>
    </row>
    <row r="32" spans="1:14" x14ac:dyDescent="0.25">
      <c r="A32" s="28">
        <v>25</v>
      </c>
      <c r="B32" s="28">
        <v>5013666</v>
      </c>
      <c r="C32" s="29">
        <v>8047440025</v>
      </c>
      <c r="D32" s="30" t="s">
        <v>2394</v>
      </c>
      <c r="E32" s="31" t="s">
        <v>797</v>
      </c>
      <c r="F32" s="55"/>
      <c r="G32" s="33" t="s">
        <v>40</v>
      </c>
      <c r="H32" s="41" t="s">
        <v>12</v>
      </c>
      <c r="I32" s="40">
        <v>1</v>
      </c>
      <c r="J32" s="61"/>
      <c r="K32" s="21">
        <f t="shared" si="0"/>
        <v>0</v>
      </c>
      <c r="L32" s="54"/>
      <c r="M32" s="21">
        <f t="shared" si="1"/>
        <v>0</v>
      </c>
      <c r="N32" s="21">
        <f t="shared" si="2"/>
        <v>0</v>
      </c>
    </row>
    <row r="33" spans="1:14" x14ac:dyDescent="0.25">
      <c r="A33" s="28">
        <v>26</v>
      </c>
      <c r="B33" s="28">
        <v>5009301</v>
      </c>
      <c r="C33" s="29">
        <v>8073830500</v>
      </c>
      <c r="D33" s="30" t="s">
        <v>2135</v>
      </c>
      <c r="E33" s="31" t="s">
        <v>2136</v>
      </c>
      <c r="F33" s="55"/>
      <c r="G33" s="33" t="s">
        <v>19</v>
      </c>
      <c r="H33" s="33" t="s">
        <v>12</v>
      </c>
      <c r="I33" s="32">
        <v>1</v>
      </c>
      <c r="J33" s="61"/>
      <c r="K33" s="21">
        <f t="shared" si="0"/>
        <v>0</v>
      </c>
      <c r="L33" s="54"/>
      <c r="M33" s="21">
        <f t="shared" si="1"/>
        <v>0</v>
      </c>
      <c r="N33" s="21">
        <f t="shared" si="2"/>
        <v>0</v>
      </c>
    </row>
    <row r="34" spans="1:14" x14ac:dyDescent="0.25">
      <c r="A34" s="28">
        <v>27</v>
      </c>
      <c r="B34" s="28">
        <v>5010247</v>
      </c>
      <c r="C34" s="29">
        <v>8187180100</v>
      </c>
      <c r="D34" s="30" t="s">
        <v>2137</v>
      </c>
      <c r="E34" s="31" t="s">
        <v>2138</v>
      </c>
      <c r="F34" s="55"/>
      <c r="G34" s="33" t="s">
        <v>79</v>
      </c>
      <c r="H34" s="33" t="s">
        <v>12</v>
      </c>
      <c r="I34" s="32">
        <v>1</v>
      </c>
      <c r="J34" s="61"/>
      <c r="K34" s="21">
        <f t="shared" si="0"/>
        <v>0</v>
      </c>
      <c r="L34" s="54"/>
      <c r="M34" s="21">
        <f t="shared" si="1"/>
        <v>0</v>
      </c>
      <c r="N34" s="21">
        <f t="shared" si="2"/>
        <v>0</v>
      </c>
    </row>
    <row r="35" spans="1:14" x14ac:dyDescent="0.25">
      <c r="A35" s="28">
        <v>28</v>
      </c>
      <c r="B35" s="28">
        <v>5010561</v>
      </c>
      <c r="C35" s="29">
        <v>8189691000</v>
      </c>
      <c r="D35" s="30" t="s">
        <v>2406</v>
      </c>
      <c r="E35" s="31" t="s">
        <v>797</v>
      </c>
      <c r="F35" s="55"/>
      <c r="G35" s="33" t="s">
        <v>63</v>
      </c>
      <c r="H35" s="41" t="s">
        <v>12</v>
      </c>
      <c r="I35" s="40">
        <v>3</v>
      </c>
      <c r="J35" s="61"/>
      <c r="K35" s="21">
        <f t="shared" si="0"/>
        <v>0</v>
      </c>
      <c r="L35" s="54"/>
      <c r="M35" s="21">
        <f t="shared" si="1"/>
        <v>0</v>
      </c>
      <c r="N35" s="21">
        <f t="shared" si="2"/>
        <v>0</v>
      </c>
    </row>
    <row r="36" spans="1:14" x14ac:dyDescent="0.25">
      <c r="A36" s="28">
        <v>29</v>
      </c>
      <c r="B36" s="28">
        <v>5013675</v>
      </c>
      <c r="C36" s="29">
        <v>8206130250</v>
      </c>
      <c r="D36" s="30" t="s">
        <v>2385</v>
      </c>
      <c r="E36" s="31" t="s">
        <v>797</v>
      </c>
      <c r="F36" s="55"/>
      <c r="G36" s="33" t="s">
        <v>16</v>
      </c>
      <c r="H36" s="41" t="s">
        <v>12</v>
      </c>
      <c r="I36" s="40">
        <v>1</v>
      </c>
      <c r="J36" s="61"/>
      <c r="K36" s="21">
        <f t="shared" si="0"/>
        <v>0</v>
      </c>
      <c r="L36" s="54"/>
      <c r="M36" s="21">
        <f t="shared" si="1"/>
        <v>0</v>
      </c>
      <c r="N36" s="21">
        <f t="shared" si="2"/>
        <v>0</v>
      </c>
    </row>
    <row r="37" spans="1:14" x14ac:dyDescent="0.25">
      <c r="A37" s="28">
        <v>30</v>
      </c>
      <c r="B37" s="28" t="s">
        <v>2732</v>
      </c>
      <c r="C37" s="29">
        <v>8223421000</v>
      </c>
      <c r="D37" s="30" t="s">
        <v>2087</v>
      </c>
      <c r="E37" s="33" t="s">
        <v>2088</v>
      </c>
      <c r="F37" s="55"/>
      <c r="G37" s="33" t="s">
        <v>79</v>
      </c>
      <c r="H37" s="41" t="s">
        <v>12</v>
      </c>
      <c r="I37" s="32">
        <v>4</v>
      </c>
      <c r="J37" s="61"/>
      <c r="K37" s="21">
        <f t="shared" si="0"/>
        <v>0</v>
      </c>
      <c r="L37" s="54"/>
      <c r="M37" s="21">
        <f t="shared" si="1"/>
        <v>0</v>
      </c>
      <c r="N37" s="21">
        <f t="shared" si="2"/>
        <v>0</v>
      </c>
    </row>
    <row r="38" spans="1:14" ht="26.25" x14ac:dyDescent="0.25">
      <c r="A38" s="28">
        <v>31</v>
      </c>
      <c r="B38" s="28">
        <v>5038657</v>
      </c>
      <c r="C38" s="29">
        <v>8223430100</v>
      </c>
      <c r="D38" s="30" t="s">
        <v>1006</v>
      </c>
      <c r="E38" s="31" t="s">
        <v>1007</v>
      </c>
      <c r="F38" s="55"/>
      <c r="G38" s="33" t="s">
        <v>24</v>
      </c>
      <c r="H38" s="41" t="s">
        <v>12</v>
      </c>
      <c r="I38" s="32">
        <v>1</v>
      </c>
      <c r="J38" s="61"/>
      <c r="K38" s="21">
        <f t="shared" si="0"/>
        <v>0</v>
      </c>
      <c r="L38" s="54"/>
      <c r="M38" s="21">
        <f t="shared" si="1"/>
        <v>0</v>
      </c>
      <c r="N38" s="21">
        <f t="shared" si="2"/>
        <v>0</v>
      </c>
    </row>
    <row r="39" spans="1:14" x14ac:dyDescent="0.25">
      <c r="A39" s="28">
        <v>32</v>
      </c>
      <c r="B39" s="28">
        <v>5013203</v>
      </c>
      <c r="C39" s="29">
        <v>10107409001</v>
      </c>
      <c r="D39" s="30" t="s">
        <v>632</v>
      </c>
      <c r="E39" s="31" t="s">
        <v>633</v>
      </c>
      <c r="F39" s="55"/>
      <c r="G39" s="33" t="s">
        <v>634</v>
      </c>
      <c r="H39" s="33" t="s">
        <v>12</v>
      </c>
      <c r="I39" s="32">
        <v>2</v>
      </c>
      <c r="J39" s="61"/>
      <c r="K39" s="21">
        <f t="shared" si="0"/>
        <v>0</v>
      </c>
      <c r="L39" s="54"/>
      <c r="M39" s="21">
        <f t="shared" si="1"/>
        <v>0</v>
      </c>
      <c r="N39" s="21">
        <f t="shared" si="2"/>
        <v>0</v>
      </c>
    </row>
    <row r="40" spans="1:14" x14ac:dyDescent="0.25">
      <c r="A40" s="28">
        <v>33</v>
      </c>
      <c r="B40" s="28">
        <v>5013209</v>
      </c>
      <c r="C40" s="29">
        <v>11684809910</v>
      </c>
      <c r="D40" s="30" t="s">
        <v>515</v>
      </c>
      <c r="E40" s="31" t="s">
        <v>516</v>
      </c>
      <c r="F40" s="55"/>
      <c r="G40" s="33" t="s">
        <v>2608</v>
      </c>
      <c r="H40" s="33" t="s">
        <v>12</v>
      </c>
      <c r="I40" s="32">
        <v>1</v>
      </c>
      <c r="J40" s="61"/>
      <c r="K40" s="21">
        <f t="shared" si="0"/>
        <v>0</v>
      </c>
      <c r="L40" s="54"/>
      <c r="M40" s="21">
        <f t="shared" si="1"/>
        <v>0</v>
      </c>
      <c r="N40" s="21">
        <f t="shared" si="2"/>
        <v>0</v>
      </c>
    </row>
    <row r="41" spans="1:14" x14ac:dyDescent="0.25">
      <c r="A41" s="28">
        <v>34</v>
      </c>
      <c r="B41" s="28">
        <v>5028151</v>
      </c>
      <c r="C41" s="29" t="s">
        <v>76</v>
      </c>
      <c r="D41" s="30" t="s">
        <v>77</v>
      </c>
      <c r="E41" s="31" t="s">
        <v>78</v>
      </c>
      <c r="F41" s="55"/>
      <c r="G41" s="33" t="s">
        <v>79</v>
      </c>
      <c r="H41" s="33" t="s">
        <v>12</v>
      </c>
      <c r="I41" s="32">
        <v>6</v>
      </c>
      <c r="J41" s="61"/>
      <c r="K41" s="21">
        <f t="shared" si="0"/>
        <v>0</v>
      </c>
      <c r="L41" s="54"/>
      <c r="M41" s="21">
        <f t="shared" si="1"/>
        <v>0</v>
      </c>
      <c r="N41" s="21">
        <f t="shared" si="2"/>
        <v>0</v>
      </c>
    </row>
    <row r="42" spans="1:14" x14ac:dyDescent="0.25">
      <c r="A42" s="28">
        <v>35</v>
      </c>
      <c r="B42" s="28">
        <v>5007288</v>
      </c>
      <c r="C42" s="33" t="s">
        <v>1470</v>
      </c>
      <c r="D42" s="30" t="s">
        <v>1471</v>
      </c>
      <c r="E42" s="31" t="s">
        <v>2551</v>
      </c>
      <c r="F42" s="55"/>
      <c r="G42" s="33" t="s">
        <v>146</v>
      </c>
      <c r="H42" s="41" t="s">
        <v>12</v>
      </c>
      <c r="I42" s="32">
        <v>1</v>
      </c>
      <c r="J42" s="61"/>
      <c r="K42" s="21">
        <f t="shared" si="0"/>
        <v>0</v>
      </c>
      <c r="L42" s="54"/>
      <c r="M42" s="21">
        <f t="shared" si="1"/>
        <v>0</v>
      </c>
      <c r="N42" s="21">
        <f t="shared" si="2"/>
        <v>0</v>
      </c>
    </row>
    <row r="43" spans="1:14" x14ac:dyDescent="0.25">
      <c r="A43" s="28">
        <v>36</v>
      </c>
      <c r="B43" s="28">
        <v>5007324</v>
      </c>
      <c r="C43" s="33" t="s">
        <v>464</v>
      </c>
      <c r="D43" s="30" t="s">
        <v>465</v>
      </c>
      <c r="E43" s="31" t="s">
        <v>466</v>
      </c>
      <c r="F43" s="55"/>
      <c r="G43" s="33" t="s">
        <v>16</v>
      </c>
      <c r="H43" s="41" t="s">
        <v>12</v>
      </c>
      <c r="I43" s="32">
        <v>1</v>
      </c>
      <c r="J43" s="61"/>
      <c r="K43" s="21">
        <f t="shared" si="0"/>
        <v>0</v>
      </c>
      <c r="L43" s="54"/>
      <c r="M43" s="21">
        <f t="shared" si="1"/>
        <v>0</v>
      </c>
      <c r="N43" s="21">
        <f t="shared" si="2"/>
        <v>0</v>
      </c>
    </row>
    <row r="44" spans="1:14" x14ac:dyDescent="0.25">
      <c r="A44" s="28">
        <v>37</v>
      </c>
      <c r="B44" s="28">
        <v>5027305</v>
      </c>
      <c r="C44" s="33" t="s">
        <v>756</v>
      </c>
      <c r="D44" s="30" t="s">
        <v>757</v>
      </c>
      <c r="E44" s="31" t="s">
        <v>2899</v>
      </c>
      <c r="F44" s="55"/>
      <c r="G44" s="33" t="s">
        <v>185</v>
      </c>
      <c r="H44" s="33" t="s">
        <v>12</v>
      </c>
      <c r="I44" s="32">
        <v>1</v>
      </c>
      <c r="J44" s="61"/>
      <c r="K44" s="21">
        <f t="shared" si="0"/>
        <v>0</v>
      </c>
      <c r="L44" s="54"/>
      <c r="M44" s="21">
        <f t="shared" si="1"/>
        <v>0</v>
      </c>
      <c r="N44" s="21">
        <f t="shared" si="2"/>
        <v>0</v>
      </c>
    </row>
    <row r="45" spans="1:14" x14ac:dyDescent="0.25">
      <c r="A45" s="28">
        <v>38</v>
      </c>
      <c r="B45" s="28">
        <v>5010994</v>
      </c>
      <c r="C45" s="33" t="s">
        <v>2672</v>
      </c>
      <c r="D45" s="30" t="s">
        <v>2673</v>
      </c>
      <c r="E45" s="31" t="s">
        <v>219</v>
      </c>
      <c r="F45" s="55"/>
      <c r="G45" s="33" t="s">
        <v>593</v>
      </c>
      <c r="H45" s="33" t="s">
        <v>12</v>
      </c>
      <c r="I45" s="32">
        <v>1</v>
      </c>
      <c r="J45" s="61"/>
      <c r="K45" s="21">
        <f t="shared" si="0"/>
        <v>0</v>
      </c>
      <c r="L45" s="54"/>
      <c r="M45" s="21">
        <f t="shared" si="1"/>
        <v>0</v>
      </c>
      <c r="N45" s="21">
        <f t="shared" si="2"/>
        <v>0</v>
      </c>
    </row>
    <row r="46" spans="1:14" x14ac:dyDescent="0.25">
      <c r="A46" s="28">
        <v>39</v>
      </c>
      <c r="B46" s="28">
        <v>5010224</v>
      </c>
      <c r="C46" s="41" t="s">
        <v>2139</v>
      </c>
      <c r="D46" s="42" t="s">
        <v>2140</v>
      </c>
      <c r="E46" s="33">
        <v>0.95</v>
      </c>
      <c r="F46" s="55"/>
      <c r="G46" s="33" t="s">
        <v>19</v>
      </c>
      <c r="H46" s="41" t="s">
        <v>12</v>
      </c>
      <c r="I46" s="32">
        <v>2</v>
      </c>
      <c r="J46" s="61"/>
      <c r="K46" s="21">
        <f t="shared" si="0"/>
        <v>0</v>
      </c>
      <c r="L46" s="54"/>
      <c r="M46" s="21">
        <f t="shared" si="1"/>
        <v>0</v>
      </c>
      <c r="N46" s="21">
        <f t="shared" si="2"/>
        <v>0</v>
      </c>
    </row>
    <row r="47" spans="1:14" ht="26.25" x14ac:dyDescent="0.25">
      <c r="A47" s="28">
        <v>40</v>
      </c>
      <c r="B47" s="28">
        <v>5007279</v>
      </c>
      <c r="C47" s="33" t="s">
        <v>1987</v>
      </c>
      <c r="D47" s="30" t="s">
        <v>1988</v>
      </c>
      <c r="E47" s="37" t="s">
        <v>3028</v>
      </c>
      <c r="F47" s="55"/>
      <c r="G47" s="33" t="s">
        <v>79</v>
      </c>
      <c r="H47" s="33" t="s">
        <v>12</v>
      </c>
      <c r="I47" s="32">
        <v>1</v>
      </c>
      <c r="J47" s="61"/>
      <c r="K47" s="21">
        <f t="shared" si="0"/>
        <v>0</v>
      </c>
      <c r="L47" s="54"/>
      <c r="M47" s="21">
        <f t="shared" si="1"/>
        <v>0</v>
      </c>
      <c r="N47" s="21">
        <f t="shared" si="2"/>
        <v>0</v>
      </c>
    </row>
    <row r="48" spans="1:14" x14ac:dyDescent="0.25">
      <c r="A48" s="28">
        <v>41</v>
      </c>
      <c r="B48" s="28">
        <v>5017740</v>
      </c>
      <c r="C48" s="33" t="s">
        <v>220</v>
      </c>
      <c r="D48" s="30" t="s">
        <v>221</v>
      </c>
      <c r="E48" s="31" t="s">
        <v>222</v>
      </c>
      <c r="F48" s="55"/>
      <c r="G48" s="33" t="s">
        <v>79</v>
      </c>
      <c r="H48" s="33" t="s">
        <v>12</v>
      </c>
      <c r="I48" s="32">
        <v>1</v>
      </c>
      <c r="J48" s="61"/>
      <c r="K48" s="21">
        <f t="shared" si="0"/>
        <v>0</v>
      </c>
      <c r="L48" s="54"/>
      <c r="M48" s="21">
        <f t="shared" si="1"/>
        <v>0</v>
      </c>
      <c r="N48" s="21">
        <f t="shared" si="2"/>
        <v>0</v>
      </c>
    </row>
    <row r="49" spans="1:14" x14ac:dyDescent="0.25">
      <c r="A49" s="28">
        <v>42</v>
      </c>
      <c r="B49" s="28" t="s">
        <v>2733</v>
      </c>
      <c r="C49" s="33" t="s">
        <v>1411</v>
      </c>
      <c r="D49" s="30" t="s">
        <v>1412</v>
      </c>
      <c r="E49" s="31" t="s">
        <v>2552</v>
      </c>
      <c r="F49" s="56"/>
      <c r="G49" s="41" t="s">
        <v>146</v>
      </c>
      <c r="H49" s="41" t="s">
        <v>12</v>
      </c>
      <c r="I49" s="32">
        <v>1</v>
      </c>
      <c r="J49" s="61"/>
      <c r="K49" s="21">
        <f t="shared" si="0"/>
        <v>0</v>
      </c>
      <c r="L49" s="54"/>
      <c r="M49" s="21">
        <f t="shared" si="1"/>
        <v>0</v>
      </c>
      <c r="N49" s="21">
        <f t="shared" si="2"/>
        <v>0</v>
      </c>
    </row>
    <row r="50" spans="1:14" x14ac:dyDescent="0.25">
      <c r="A50" s="28">
        <v>43</v>
      </c>
      <c r="B50" s="28">
        <v>5008795</v>
      </c>
      <c r="C50" s="33" t="s">
        <v>1468</v>
      </c>
      <c r="D50" s="30" t="s">
        <v>1469</v>
      </c>
      <c r="E50" s="31" t="s">
        <v>2553</v>
      </c>
      <c r="F50" s="55"/>
      <c r="G50" s="33" t="s">
        <v>16</v>
      </c>
      <c r="H50" s="41" t="s">
        <v>12</v>
      </c>
      <c r="I50" s="32">
        <v>1</v>
      </c>
      <c r="J50" s="61"/>
      <c r="K50" s="21">
        <f t="shared" si="0"/>
        <v>0</v>
      </c>
      <c r="L50" s="54"/>
      <c r="M50" s="21">
        <f t="shared" si="1"/>
        <v>0</v>
      </c>
      <c r="N50" s="21">
        <f t="shared" si="2"/>
        <v>0</v>
      </c>
    </row>
    <row r="51" spans="1:14" x14ac:dyDescent="0.25">
      <c r="A51" s="28">
        <v>44</v>
      </c>
      <c r="B51" s="28" t="s">
        <v>2734</v>
      </c>
      <c r="C51" s="33" t="s">
        <v>1396</v>
      </c>
      <c r="D51" s="30" t="s">
        <v>1397</v>
      </c>
      <c r="E51" s="31" t="s">
        <v>2554</v>
      </c>
      <c r="F51" s="55"/>
      <c r="G51" s="33" t="s">
        <v>57</v>
      </c>
      <c r="H51" s="41" t="s">
        <v>12</v>
      </c>
      <c r="I51" s="32">
        <v>1</v>
      </c>
      <c r="J51" s="61"/>
      <c r="K51" s="21">
        <f t="shared" si="0"/>
        <v>0</v>
      </c>
      <c r="L51" s="54"/>
      <c r="M51" s="21">
        <f t="shared" si="1"/>
        <v>0</v>
      </c>
      <c r="N51" s="21">
        <f t="shared" si="2"/>
        <v>0</v>
      </c>
    </row>
    <row r="52" spans="1:14" x14ac:dyDescent="0.25">
      <c r="A52" s="28">
        <v>45</v>
      </c>
      <c r="B52" s="28">
        <v>5037525</v>
      </c>
      <c r="C52" s="33" t="s">
        <v>157</v>
      </c>
      <c r="D52" s="30" t="s">
        <v>158</v>
      </c>
      <c r="E52" s="31" t="s">
        <v>159</v>
      </c>
      <c r="F52" s="55"/>
      <c r="G52" s="33" t="s">
        <v>160</v>
      </c>
      <c r="H52" s="41" t="s">
        <v>12</v>
      </c>
      <c r="I52" s="32">
        <v>1</v>
      </c>
      <c r="J52" s="61"/>
      <c r="K52" s="21">
        <f t="shared" si="0"/>
        <v>0</v>
      </c>
      <c r="L52" s="54"/>
      <c r="M52" s="21">
        <f t="shared" si="1"/>
        <v>0</v>
      </c>
      <c r="N52" s="21">
        <f t="shared" si="2"/>
        <v>0</v>
      </c>
    </row>
    <row r="53" spans="1:14" x14ac:dyDescent="0.25">
      <c r="A53" s="28">
        <v>46</v>
      </c>
      <c r="B53" s="28" t="s">
        <v>2735</v>
      </c>
      <c r="C53" s="33" t="s">
        <v>1021</v>
      </c>
      <c r="D53" s="30" t="s">
        <v>1022</v>
      </c>
      <c r="E53" s="31" t="s">
        <v>1023</v>
      </c>
      <c r="F53" s="55"/>
      <c r="G53" s="33" t="s">
        <v>40</v>
      </c>
      <c r="H53" s="41" t="s">
        <v>12</v>
      </c>
      <c r="I53" s="32">
        <v>3</v>
      </c>
      <c r="J53" s="61"/>
      <c r="K53" s="21">
        <f t="shared" si="0"/>
        <v>0</v>
      </c>
      <c r="L53" s="54"/>
      <c r="M53" s="21">
        <f t="shared" si="1"/>
        <v>0</v>
      </c>
      <c r="N53" s="21">
        <f t="shared" si="2"/>
        <v>0</v>
      </c>
    </row>
    <row r="54" spans="1:14" x14ac:dyDescent="0.25">
      <c r="A54" s="28">
        <v>47</v>
      </c>
      <c r="B54" s="28" t="s">
        <v>2736</v>
      </c>
      <c r="C54" s="33" t="s">
        <v>1015</v>
      </c>
      <c r="D54" s="30" t="s">
        <v>1016</v>
      </c>
      <c r="E54" s="31" t="s">
        <v>1017</v>
      </c>
      <c r="F54" s="55"/>
      <c r="G54" s="33" t="s">
        <v>36</v>
      </c>
      <c r="H54" s="41" t="s">
        <v>12</v>
      </c>
      <c r="I54" s="32">
        <v>1</v>
      </c>
      <c r="J54" s="61"/>
      <c r="K54" s="21">
        <f t="shared" si="0"/>
        <v>0</v>
      </c>
      <c r="L54" s="54"/>
      <c r="M54" s="21">
        <f t="shared" si="1"/>
        <v>0</v>
      </c>
      <c r="N54" s="21">
        <f t="shared" si="2"/>
        <v>0</v>
      </c>
    </row>
    <row r="55" spans="1:14" x14ac:dyDescent="0.25">
      <c r="A55" s="28">
        <v>48</v>
      </c>
      <c r="B55" s="28">
        <v>5007396</v>
      </c>
      <c r="C55" s="33" t="s">
        <v>2620</v>
      </c>
      <c r="D55" s="30" t="s">
        <v>832</v>
      </c>
      <c r="E55" s="31" t="s">
        <v>1724</v>
      </c>
      <c r="F55" s="55"/>
      <c r="G55" s="33" t="s">
        <v>27</v>
      </c>
      <c r="H55" s="41" t="s">
        <v>12</v>
      </c>
      <c r="I55" s="32">
        <v>1</v>
      </c>
      <c r="J55" s="61"/>
      <c r="K55" s="21">
        <f t="shared" si="0"/>
        <v>0</v>
      </c>
      <c r="L55" s="54"/>
      <c r="M55" s="21">
        <f t="shared" si="1"/>
        <v>0</v>
      </c>
      <c r="N55" s="21">
        <f t="shared" si="2"/>
        <v>0</v>
      </c>
    </row>
    <row r="56" spans="1:14" x14ac:dyDescent="0.25">
      <c r="A56" s="28">
        <v>49</v>
      </c>
      <c r="B56" s="28">
        <v>5019329</v>
      </c>
      <c r="C56" s="33">
        <v>1046990100</v>
      </c>
      <c r="D56" s="30" t="s">
        <v>648</v>
      </c>
      <c r="E56" s="31" t="s">
        <v>649</v>
      </c>
      <c r="F56" s="55"/>
      <c r="G56" s="33" t="s">
        <v>164</v>
      </c>
      <c r="H56" s="41" t="s">
        <v>12</v>
      </c>
      <c r="I56" s="32">
        <v>6</v>
      </c>
      <c r="J56" s="61"/>
      <c r="K56" s="21">
        <f t="shared" si="0"/>
        <v>0</v>
      </c>
      <c r="L56" s="54"/>
      <c r="M56" s="21">
        <f t="shared" si="1"/>
        <v>0</v>
      </c>
      <c r="N56" s="21">
        <f t="shared" si="2"/>
        <v>0</v>
      </c>
    </row>
    <row r="57" spans="1:14" x14ac:dyDescent="0.25">
      <c r="A57" s="28">
        <v>50</v>
      </c>
      <c r="B57" s="28">
        <v>5008667</v>
      </c>
      <c r="C57" s="29" t="s">
        <v>1121</v>
      </c>
      <c r="D57" s="30" t="s">
        <v>1122</v>
      </c>
      <c r="E57" s="31" t="s">
        <v>1123</v>
      </c>
      <c r="F57" s="56"/>
      <c r="G57" s="41" t="s">
        <v>164</v>
      </c>
      <c r="H57" s="41" t="s">
        <v>12</v>
      </c>
      <c r="I57" s="32">
        <v>3</v>
      </c>
      <c r="J57" s="61"/>
      <c r="K57" s="21">
        <f t="shared" si="0"/>
        <v>0</v>
      </c>
      <c r="L57" s="54"/>
      <c r="M57" s="21">
        <f t="shared" si="1"/>
        <v>0</v>
      </c>
      <c r="N57" s="21">
        <f t="shared" si="2"/>
        <v>0</v>
      </c>
    </row>
    <row r="58" spans="1:14" x14ac:dyDescent="0.25">
      <c r="A58" s="28">
        <v>51</v>
      </c>
      <c r="B58" s="28" t="s">
        <v>2737</v>
      </c>
      <c r="C58" s="29" t="s">
        <v>1448</v>
      </c>
      <c r="D58" s="30" t="s">
        <v>1449</v>
      </c>
      <c r="E58" s="31" t="s">
        <v>2555</v>
      </c>
      <c r="F58" s="56"/>
      <c r="G58" s="41" t="s">
        <v>141</v>
      </c>
      <c r="H58" s="41" t="s">
        <v>12</v>
      </c>
      <c r="I58" s="32">
        <v>1</v>
      </c>
      <c r="J58" s="61"/>
      <c r="K58" s="21">
        <f t="shared" si="0"/>
        <v>0</v>
      </c>
      <c r="L58" s="54"/>
      <c r="M58" s="21">
        <f t="shared" si="1"/>
        <v>0</v>
      </c>
      <c r="N58" s="21">
        <f t="shared" si="2"/>
        <v>0</v>
      </c>
    </row>
    <row r="59" spans="1:14" x14ac:dyDescent="0.25">
      <c r="A59" s="28">
        <v>52</v>
      </c>
      <c r="B59" s="28">
        <v>5018172</v>
      </c>
      <c r="C59" s="33" t="s">
        <v>839</v>
      </c>
      <c r="D59" s="30" t="s">
        <v>840</v>
      </c>
      <c r="E59" s="31" t="s">
        <v>2900</v>
      </c>
      <c r="F59" s="55"/>
      <c r="G59" s="33" t="s">
        <v>16</v>
      </c>
      <c r="H59" s="33" t="s">
        <v>12</v>
      </c>
      <c r="I59" s="32">
        <v>7</v>
      </c>
      <c r="J59" s="61"/>
      <c r="K59" s="21">
        <f t="shared" si="0"/>
        <v>0</v>
      </c>
      <c r="L59" s="54"/>
      <c r="M59" s="21">
        <f t="shared" si="1"/>
        <v>0</v>
      </c>
      <c r="N59" s="21">
        <f t="shared" si="2"/>
        <v>0</v>
      </c>
    </row>
    <row r="60" spans="1:14" x14ac:dyDescent="0.25">
      <c r="A60" s="28">
        <v>53</v>
      </c>
      <c r="B60" s="28">
        <v>5009361</v>
      </c>
      <c r="C60" s="33" t="s">
        <v>2141</v>
      </c>
      <c r="D60" s="30" t="s">
        <v>2142</v>
      </c>
      <c r="E60" s="31" t="s">
        <v>15</v>
      </c>
      <c r="F60" s="55"/>
      <c r="G60" s="33" t="s">
        <v>19</v>
      </c>
      <c r="H60" s="41" t="s">
        <v>12</v>
      </c>
      <c r="I60" s="32">
        <v>1</v>
      </c>
      <c r="J60" s="61"/>
      <c r="K60" s="21">
        <f t="shared" si="0"/>
        <v>0</v>
      </c>
      <c r="L60" s="54"/>
      <c r="M60" s="21">
        <f t="shared" si="1"/>
        <v>0</v>
      </c>
      <c r="N60" s="21">
        <f t="shared" si="2"/>
        <v>0</v>
      </c>
    </row>
    <row r="61" spans="1:14" x14ac:dyDescent="0.25">
      <c r="A61" s="28">
        <v>54</v>
      </c>
      <c r="B61" s="28">
        <v>5035930</v>
      </c>
      <c r="C61" s="33" t="s">
        <v>1540</v>
      </c>
      <c r="D61" s="30" t="s">
        <v>1541</v>
      </c>
      <c r="E61" s="31" t="s">
        <v>1542</v>
      </c>
      <c r="F61" s="55"/>
      <c r="G61" s="33" t="s">
        <v>40</v>
      </c>
      <c r="H61" s="41" t="s">
        <v>12</v>
      </c>
      <c r="I61" s="32">
        <v>1</v>
      </c>
      <c r="J61" s="61"/>
      <c r="K61" s="21">
        <f t="shared" si="0"/>
        <v>0</v>
      </c>
      <c r="L61" s="54"/>
      <c r="M61" s="21">
        <f t="shared" si="1"/>
        <v>0</v>
      </c>
      <c r="N61" s="21">
        <f t="shared" si="2"/>
        <v>0</v>
      </c>
    </row>
    <row r="62" spans="1:14" x14ac:dyDescent="0.25">
      <c r="A62" s="28">
        <v>55</v>
      </c>
      <c r="B62" s="28">
        <v>5007791</v>
      </c>
      <c r="C62" s="33" t="s">
        <v>484</v>
      </c>
      <c r="D62" s="30" t="s">
        <v>485</v>
      </c>
      <c r="E62" s="43">
        <v>0.99</v>
      </c>
      <c r="F62" s="55"/>
      <c r="G62" s="33" t="s">
        <v>24</v>
      </c>
      <c r="H62" s="33" t="s">
        <v>12</v>
      </c>
      <c r="I62" s="32">
        <v>1</v>
      </c>
      <c r="J62" s="61"/>
      <c r="K62" s="21">
        <f t="shared" si="0"/>
        <v>0</v>
      </c>
      <c r="L62" s="54"/>
      <c r="M62" s="21">
        <f t="shared" si="1"/>
        <v>0</v>
      </c>
      <c r="N62" s="21">
        <f t="shared" si="2"/>
        <v>0</v>
      </c>
    </row>
    <row r="63" spans="1:14" x14ac:dyDescent="0.25">
      <c r="A63" s="28">
        <v>56</v>
      </c>
      <c r="B63" s="28">
        <v>5019352</v>
      </c>
      <c r="C63" s="33">
        <v>1151871000</v>
      </c>
      <c r="D63" s="30" t="s">
        <v>2738</v>
      </c>
      <c r="E63" s="31" t="s">
        <v>1599</v>
      </c>
      <c r="F63" s="55"/>
      <c r="G63" s="33" t="s">
        <v>63</v>
      </c>
      <c r="H63" s="41" t="s">
        <v>12</v>
      </c>
      <c r="I63" s="32">
        <v>1</v>
      </c>
      <c r="J63" s="61"/>
      <c r="K63" s="21">
        <f t="shared" si="0"/>
        <v>0</v>
      </c>
      <c r="L63" s="54"/>
      <c r="M63" s="21">
        <f t="shared" si="1"/>
        <v>0</v>
      </c>
      <c r="N63" s="21">
        <f t="shared" si="2"/>
        <v>0</v>
      </c>
    </row>
    <row r="64" spans="1:14" x14ac:dyDescent="0.25">
      <c r="A64" s="28">
        <v>57</v>
      </c>
      <c r="B64" s="28">
        <v>5037468</v>
      </c>
      <c r="C64" s="29" t="s">
        <v>803</v>
      </c>
      <c r="D64" s="34" t="s">
        <v>804</v>
      </c>
      <c r="E64" s="31" t="s">
        <v>805</v>
      </c>
      <c r="F64" s="56"/>
      <c r="G64" s="33" t="s">
        <v>160</v>
      </c>
      <c r="H64" s="33" t="s">
        <v>12</v>
      </c>
      <c r="I64" s="32">
        <v>1</v>
      </c>
      <c r="J64" s="61"/>
      <c r="K64" s="21">
        <f t="shared" si="0"/>
        <v>0</v>
      </c>
      <c r="L64" s="54"/>
      <c r="M64" s="21">
        <f t="shared" si="1"/>
        <v>0</v>
      </c>
      <c r="N64" s="21">
        <f t="shared" si="2"/>
        <v>0</v>
      </c>
    </row>
    <row r="65" spans="1:14" x14ac:dyDescent="0.25">
      <c r="A65" s="28">
        <v>58</v>
      </c>
      <c r="B65" s="28">
        <v>5008198</v>
      </c>
      <c r="C65" s="33" t="s">
        <v>2143</v>
      </c>
      <c r="D65" s="30" t="s">
        <v>2144</v>
      </c>
      <c r="E65" s="37">
        <v>0.97</v>
      </c>
      <c r="F65" s="55"/>
      <c r="G65" s="33" t="s">
        <v>27</v>
      </c>
      <c r="H65" s="33" t="s">
        <v>12</v>
      </c>
      <c r="I65" s="32">
        <v>1</v>
      </c>
      <c r="J65" s="61"/>
      <c r="K65" s="21">
        <f t="shared" si="0"/>
        <v>0</v>
      </c>
      <c r="L65" s="54"/>
      <c r="M65" s="21">
        <f t="shared" si="1"/>
        <v>0</v>
      </c>
      <c r="N65" s="21">
        <f t="shared" si="2"/>
        <v>0</v>
      </c>
    </row>
    <row r="66" spans="1:14" x14ac:dyDescent="0.25">
      <c r="A66" s="28">
        <v>59</v>
      </c>
      <c r="B66" s="28">
        <v>5013030</v>
      </c>
      <c r="C66" s="29" t="s">
        <v>517</v>
      </c>
      <c r="D66" s="30" t="s">
        <v>518</v>
      </c>
      <c r="E66" s="31">
        <v>0.99</v>
      </c>
      <c r="F66" s="55"/>
      <c r="G66" s="33" t="s">
        <v>27</v>
      </c>
      <c r="H66" s="41" t="s">
        <v>12</v>
      </c>
      <c r="I66" s="32">
        <v>1</v>
      </c>
      <c r="J66" s="61"/>
      <c r="K66" s="21">
        <f t="shared" si="0"/>
        <v>0</v>
      </c>
      <c r="L66" s="54"/>
      <c r="M66" s="21">
        <f t="shared" si="1"/>
        <v>0</v>
      </c>
      <c r="N66" s="21">
        <f t="shared" si="2"/>
        <v>0</v>
      </c>
    </row>
    <row r="67" spans="1:14" x14ac:dyDescent="0.25">
      <c r="A67" s="28">
        <v>60</v>
      </c>
      <c r="B67" s="28">
        <v>5008199</v>
      </c>
      <c r="C67" s="33" t="s">
        <v>1082</v>
      </c>
      <c r="D67" s="30" t="s">
        <v>1083</v>
      </c>
      <c r="E67" s="33">
        <v>0.99</v>
      </c>
      <c r="F67" s="56"/>
      <c r="G67" s="41" t="s">
        <v>40</v>
      </c>
      <c r="H67" s="41" t="s">
        <v>12</v>
      </c>
      <c r="I67" s="32">
        <v>3</v>
      </c>
      <c r="J67" s="61"/>
      <c r="K67" s="21">
        <f t="shared" si="0"/>
        <v>0</v>
      </c>
      <c r="L67" s="54"/>
      <c r="M67" s="21">
        <f t="shared" si="1"/>
        <v>0</v>
      </c>
      <c r="N67" s="21">
        <f t="shared" si="2"/>
        <v>0</v>
      </c>
    </row>
    <row r="68" spans="1:14" x14ac:dyDescent="0.25">
      <c r="A68" s="28">
        <v>61</v>
      </c>
      <c r="B68" s="28">
        <v>5009625</v>
      </c>
      <c r="C68" s="33" t="s">
        <v>498</v>
      </c>
      <c r="D68" s="30" t="s">
        <v>499</v>
      </c>
      <c r="E68" s="37" t="s">
        <v>500</v>
      </c>
      <c r="F68" s="55"/>
      <c r="G68" s="33" t="s">
        <v>36</v>
      </c>
      <c r="H68" s="33" t="s">
        <v>12</v>
      </c>
      <c r="I68" s="32">
        <v>1</v>
      </c>
      <c r="J68" s="61"/>
      <c r="K68" s="21">
        <f t="shared" si="0"/>
        <v>0</v>
      </c>
      <c r="L68" s="54"/>
      <c r="M68" s="21">
        <f t="shared" si="1"/>
        <v>0</v>
      </c>
      <c r="N68" s="21">
        <f t="shared" si="2"/>
        <v>0</v>
      </c>
    </row>
    <row r="69" spans="1:14" ht="26.25" x14ac:dyDescent="0.25">
      <c r="A69" s="28">
        <v>62</v>
      </c>
      <c r="B69" s="28">
        <v>5019105</v>
      </c>
      <c r="C69" s="33" t="s">
        <v>1781</v>
      </c>
      <c r="D69" s="30" t="s">
        <v>1782</v>
      </c>
      <c r="E69" s="37" t="s">
        <v>1783</v>
      </c>
      <c r="F69" s="55"/>
      <c r="G69" s="33" t="s">
        <v>27</v>
      </c>
      <c r="H69" s="33" t="s">
        <v>12</v>
      </c>
      <c r="I69" s="32">
        <v>3</v>
      </c>
      <c r="J69" s="61"/>
      <c r="K69" s="21">
        <f t="shared" si="0"/>
        <v>0</v>
      </c>
      <c r="L69" s="54"/>
      <c r="M69" s="21">
        <f t="shared" si="1"/>
        <v>0</v>
      </c>
      <c r="N69" s="21">
        <f t="shared" si="2"/>
        <v>0</v>
      </c>
    </row>
    <row r="70" spans="1:14" x14ac:dyDescent="0.25">
      <c r="A70" s="28">
        <v>63</v>
      </c>
      <c r="B70" s="28">
        <v>5038643</v>
      </c>
      <c r="C70" s="34" t="s">
        <v>470</v>
      </c>
      <c r="D70" s="30" t="s">
        <v>471</v>
      </c>
      <c r="E70" s="37">
        <v>0.98</v>
      </c>
      <c r="F70" s="55"/>
      <c r="G70" s="33" t="s">
        <v>40</v>
      </c>
      <c r="H70" s="41" t="s">
        <v>12</v>
      </c>
      <c r="I70" s="32">
        <v>1</v>
      </c>
      <c r="J70" s="61"/>
      <c r="K70" s="21">
        <f t="shared" si="0"/>
        <v>0</v>
      </c>
      <c r="L70" s="54"/>
      <c r="M70" s="21">
        <f t="shared" si="1"/>
        <v>0</v>
      </c>
      <c r="N70" s="21">
        <f t="shared" si="2"/>
        <v>0</v>
      </c>
    </row>
    <row r="71" spans="1:14" x14ac:dyDescent="0.25">
      <c r="A71" s="28">
        <v>64</v>
      </c>
      <c r="B71" s="28">
        <v>5035573</v>
      </c>
      <c r="C71" s="33" t="s">
        <v>2739</v>
      </c>
      <c r="D71" s="30" t="s">
        <v>2740</v>
      </c>
      <c r="E71" s="31">
        <v>0.98</v>
      </c>
      <c r="F71" s="55"/>
      <c r="G71" s="33" t="s">
        <v>164</v>
      </c>
      <c r="H71" s="33" t="s">
        <v>12</v>
      </c>
      <c r="I71" s="32">
        <v>1</v>
      </c>
      <c r="J71" s="61"/>
      <c r="K71" s="21">
        <f t="shared" si="0"/>
        <v>0</v>
      </c>
      <c r="L71" s="54"/>
      <c r="M71" s="21">
        <f t="shared" si="1"/>
        <v>0</v>
      </c>
      <c r="N71" s="21">
        <f t="shared" si="2"/>
        <v>0</v>
      </c>
    </row>
    <row r="72" spans="1:14" ht="26.25" x14ac:dyDescent="0.25">
      <c r="A72" s="28">
        <v>65</v>
      </c>
      <c r="B72" s="28">
        <v>5018035</v>
      </c>
      <c r="C72" s="33" t="s">
        <v>1784</v>
      </c>
      <c r="D72" s="30" t="s">
        <v>1785</v>
      </c>
      <c r="E72" s="31" t="s">
        <v>1786</v>
      </c>
      <c r="F72" s="55"/>
      <c r="G72" s="33" t="s">
        <v>24</v>
      </c>
      <c r="H72" s="41" t="s">
        <v>12</v>
      </c>
      <c r="I72" s="32">
        <v>1</v>
      </c>
      <c r="J72" s="61"/>
      <c r="K72" s="21">
        <f t="shared" ref="K72:K135" si="3">I72*J72</f>
        <v>0</v>
      </c>
      <c r="L72" s="54"/>
      <c r="M72" s="21">
        <f t="shared" ref="M72:M135" si="4">ROUND((L72*J72/100)+J72,4)</f>
        <v>0</v>
      </c>
      <c r="N72" s="21">
        <f t="shared" ref="N72:N135" si="5">M72*I72</f>
        <v>0</v>
      </c>
    </row>
    <row r="73" spans="1:14" x14ac:dyDescent="0.25">
      <c r="A73" s="28">
        <v>66</v>
      </c>
      <c r="B73" s="28" t="s">
        <v>2784</v>
      </c>
      <c r="C73" s="33" t="s">
        <v>1075</v>
      </c>
      <c r="D73" s="30" t="s">
        <v>1076</v>
      </c>
      <c r="E73" s="37" t="s">
        <v>15</v>
      </c>
      <c r="F73" s="55"/>
      <c r="G73" s="33" t="s">
        <v>24</v>
      </c>
      <c r="H73" s="41" t="s">
        <v>12</v>
      </c>
      <c r="I73" s="32">
        <v>4</v>
      </c>
      <c r="J73" s="61"/>
      <c r="K73" s="21">
        <f t="shared" si="3"/>
        <v>0</v>
      </c>
      <c r="L73" s="54"/>
      <c r="M73" s="21">
        <f t="shared" si="4"/>
        <v>0</v>
      </c>
      <c r="N73" s="21">
        <f t="shared" si="5"/>
        <v>0</v>
      </c>
    </row>
    <row r="74" spans="1:14" x14ac:dyDescent="0.25">
      <c r="A74" s="28">
        <v>67</v>
      </c>
      <c r="B74" s="28">
        <v>5007701</v>
      </c>
      <c r="C74" s="29" t="s">
        <v>328</v>
      </c>
      <c r="D74" s="30" t="s">
        <v>329</v>
      </c>
      <c r="E74" s="37" t="s">
        <v>2901</v>
      </c>
      <c r="F74" s="55"/>
      <c r="G74" s="33" t="s">
        <v>207</v>
      </c>
      <c r="H74" s="41" t="s">
        <v>12</v>
      </c>
      <c r="I74" s="32">
        <v>1</v>
      </c>
      <c r="J74" s="61"/>
      <c r="K74" s="21">
        <f t="shared" si="3"/>
        <v>0</v>
      </c>
      <c r="L74" s="54"/>
      <c r="M74" s="21">
        <f t="shared" si="4"/>
        <v>0</v>
      </c>
      <c r="N74" s="21">
        <f t="shared" si="5"/>
        <v>0</v>
      </c>
    </row>
    <row r="75" spans="1:14" x14ac:dyDescent="0.25">
      <c r="A75" s="28">
        <v>68</v>
      </c>
      <c r="B75" s="28">
        <v>5037466</v>
      </c>
      <c r="C75" s="33" t="s">
        <v>806</v>
      </c>
      <c r="D75" s="30" t="s">
        <v>807</v>
      </c>
      <c r="E75" s="31" t="s">
        <v>808</v>
      </c>
      <c r="F75" s="55"/>
      <c r="G75" s="33" t="s">
        <v>674</v>
      </c>
      <c r="H75" s="41" t="s">
        <v>12</v>
      </c>
      <c r="I75" s="32">
        <v>1</v>
      </c>
      <c r="J75" s="61"/>
      <c r="K75" s="21">
        <f t="shared" si="3"/>
        <v>0</v>
      </c>
      <c r="L75" s="54"/>
      <c r="M75" s="21">
        <f t="shared" si="4"/>
        <v>0</v>
      </c>
      <c r="N75" s="21">
        <f t="shared" si="5"/>
        <v>0</v>
      </c>
    </row>
    <row r="76" spans="1:14" x14ac:dyDescent="0.25">
      <c r="A76" s="28">
        <v>69</v>
      </c>
      <c r="B76" s="28" t="s">
        <v>2785</v>
      </c>
      <c r="C76" s="33" t="s">
        <v>1400</v>
      </c>
      <c r="D76" s="30" t="s">
        <v>1399</v>
      </c>
      <c r="E76" s="31" t="s">
        <v>2556</v>
      </c>
      <c r="F76" s="55"/>
      <c r="G76" s="33" t="s">
        <v>24</v>
      </c>
      <c r="H76" s="33" t="s">
        <v>12</v>
      </c>
      <c r="I76" s="32">
        <v>1</v>
      </c>
      <c r="J76" s="61"/>
      <c r="K76" s="21">
        <f t="shared" si="3"/>
        <v>0</v>
      </c>
      <c r="L76" s="54"/>
      <c r="M76" s="21">
        <f t="shared" si="4"/>
        <v>0</v>
      </c>
      <c r="N76" s="21">
        <f t="shared" si="5"/>
        <v>0</v>
      </c>
    </row>
    <row r="77" spans="1:14" ht="26.25" x14ac:dyDescent="0.25">
      <c r="A77" s="28">
        <v>70</v>
      </c>
      <c r="B77" s="28">
        <v>5012388</v>
      </c>
      <c r="C77" s="34" t="s">
        <v>1072</v>
      </c>
      <c r="D77" s="30" t="s">
        <v>1073</v>
      </c>
      <c r="E77" s="31" t="s">
        <v>1074</v>
      </c>
      <c r="F77" s="55"/>
      <c r="G77" s="33" t="s">
        <v>63</v>
      </c>
      <c r="H77" s="41" t="s">
        <v>12</v>
      </c>
      <c r="I77" s="32">
        <v>7</v>
      </c>
      <c r="J77" s="61"/>
      <c r="K77" s="21">
        <f t="shared" si="3"/>
        <v>0</v>
      </c>
      <c r="L77" s="54"/>
      <c r="M77" s="21">
        <f t="shared" si="4"/>
        <v>0</v>
      </c>
      <c r="N77" s="21">
        <f t="shared" si="5"/>
        <v>0</v>
      </c>
    </row>
    <row r="78" spans="1:14" x14ac:dyDescent="0.25">
      <c r="A78" s="28">
        <v>71</v>
      </c>
      <c r="B78" s="28">
        <v>5008073</v>
      </c>
      <c r="C78" s="33" t="s">
        <v>2147</v>
      </c>
      <c r="D78" s="30" t="s">
        <v>2148</v>
      </c>
      <c r="E78" s="31" t="s">
        <v>2149</v>
      </c>
      <c r="F78" s="55"/>
      <c r="G78" s="33" t="s">
        <v>2537</v>
      </c>
      <c r="H78" s="33" t="s">
        <v>12</v>
      </c>
      <c r="I78" s="32">
        <v>1</v>
      </c>
      <c r="J78" s="61"/>
      <c r="K78" s="21">
        <f t="shared" si="3"/>
        <v>0</v>
      </c>
      <c r="L78" s="54"/>
      <c r="M78" s="21">
        <f t="shared" si="4"/>
        <v>0</v>
      </c>
      <c r="N78" s="21">
        <f t="shared" si="5"/>
        <v>0</v>
      </c>
    </row>
    <row r="79" spans="1:14" x14ac:dyDescent="0.25">
      <c r="A79" s="28">
        <v>72</v>
      </c>
      <c r="B79" s="28">
        <v>5035550</v>
      </c>
      <c r="C79" s="33" t="s">
        <v>952</v>
      </c>
      <c r="D79" s="30" t="s">
        <v>953</v>
      </c>
      <c r="E79" s="33" t="s">
        <v>954</v>
      </c>
      <c r="F79" s="56"/>
      <c r="G79" s="41" t="s">
        <v>24</v>
      </c>
      <c r="H79" s="41" t="s">
        <v>12</v>
      </c>
      <c r="I79" s="32">
        <v>2</v>
      </c>
      <c r="J79" s="61"/>
      <c r="K79" s="21">
        <f t="shared" si="3"/>
        <v>0</v>
      </c>
      <c r="L79" s="54"/>
      <c r="M79" s="21">
        <f t="shared" si="4"/>
        <v>0</v>
      </c>
      <c r="N79" s="21">
        <f t="shared" si="5"/>
        <v>0</v>
      </c>
    </row>
    <row r="80" spans="1:14" x14ac:dyDescent="0.25">
      <c r="A80" s="28">
        <v>73</v>
      </c>
      <c r="B80" s="28" t="s">
        <v>2786</v>
      </c>
      <c r="C80" s="33" t="s">
        <v>1369</v>
      </c>
      <c r="D80" s="30" t="s">
        <v>1370</v>
      </c>
      <c r="E80" s="31" t="s">
        <v>2557</v>
      </c>
      <c r="F80" s="55"/>
      <c r="G80" s="33" t="s">
        <v>19</v>
      </c>
      <c r="H80" s="41" t="s">
        <v>12</v>
      </c>
      <c r="I80" s="32">
        <v>1</v>
      </c>
      <c r="J80" s="61"/>
      <c r="K80" s="21">
        <f t="shared" si="3"/>
        <v>0</v>
      </c>
      <c r="L80" s="54"/>
      <c r="M80" s="21">
        <f t="shared" si="4"/>
        <v>0</v>
      </c>
      <c r="N80" s="21">
        <f t="shared" si="5"/>
        <v>0</v>
      </c>
    </row>
    <row r="81" spans="1:14" x14ac:dyDescent="0.25">
      <c r="A81" s="28">
        <v>74</v>
      </c>
      <c r="B81" s="28">
        <v>5007298</v>
      </c>
      <c r="C81" s="33" t="s">
        <v>656</v>
      </c>
      <c r="D81" s="30" t="s">
        <v>657</v>
      </c>
      <c r="E81" s="31" t="s">
        <v>658</v>
      </c>
      <c r="F81" s="55"/>
      <c r="G81" s="33" t="s">
        <v>79</v>
      </c>
      <c r="H81" s="41" t="s">
        <v>12</v>
      </c>
      <c r="I81" s="32">
        <v>10</v>
      </c>
      <c r="J81" s="61"/>
      <c r="K81" s="21">
        <f t="shared" si="3"/>
        <v>0</v>
      </c>
      <c r="L81" s="54"/>
      <c r="M81" s="21">
        <f t="shared" si="4"/>
        <v>0</v>
      </c>
      <c r="N81" s="21">
        <f t="shared" si="5"/>
        <v>0</v>
      </c>
    </row>
    <row r="82" spans="1:14" x14ac:dyDescent="0.25">
      <c r="A82" s="28">
        <v>75</v>
      </c>
      <c r="B82" s="28">
        <v>5008608</v>
      </c>
      <c r="C82" s="33" t="s">
        <v>2150</v>
      </c>
      <c r="D82" s="30" t="s">
        <v>2151</v>
      </c>
      <c r="E82" s="33" t="s">
        <v>2152</v>
      </c>
      <c r="F82" s="55"/>
      <c r="G82" s="33" t="s">
        <v>24</v>
      </c>
      <c r="H82" s="33" t="s">
        <v>12</v>
      </c>
      <c r="I82" s="32">
        <v>1</v>
      </c>
      <c r="J82" s="61"/>
      <c r="K82" s="21">
        <f t="shared" si="3"/>
        <v>0</v>
      </c>
      <c r="L82" s="54"/>
      <c r="M82" s="21">
        <f t="shared" si="4"/>
        <v>0</v>
      </c>
      <c r="N82" s="21">
        <f t="shared" si="5"/>
        <v>0</v>
      </c>
    </row>
    <row r="83" spans="1:14" x14ac:dyDescent="0.25">
      <c r="A83" s="28">
        <v>76</v>
      </c>
      <c r="B83" s="28">
        <v>5007605</v>
      </c>
      <c r="C83" s="33" t="s">
        <v>1341</v>
      </c>
      <c r="D83" s="30" t="s">
        <v>1342</v>
      </c>
      <c r="E83" s="31" t="s">
        <v>1338</v>
      </c>
      <c r="F83" s="55"/>
      <c r="G83" s="33" t="s">
        <v>79</v>
      </c>
      <c r="H83" s="41" t="s">
        <v>12</v>
      </c>
      <c r="I83" s="32">
        <v>3</v>
      </c>
      <c r="J83" s="61"/>
      <c r="K83" s="21">
        <f t="shared" si="3"/>
        <v>0</v>
      </c>
      <c r="L83" s="54"/>
      <c r="M83" s="21">
        <f t="shared" si="4"/>
        <v>0</v>
      </c>
      <c r="N83" s="21">
        <f t="shared" si="5"/>
        <v>0</v>
      </c>
    </row>
    <row r="84" spans="1:14" x14ac:dyDescent="0.25">
      <c r="A84" s="28">
        <v>77</v>
      </c>
      <c r="B84" s="28">
        <v>5019031</v>
      </c>
      <c r="C84" s="33" t="s">
        <v>2741</v>
      </c>
      <c r="D84" s="30" t="s">
        <v>2742</v>
      </c>
      <c r="E84" s="31" t="s">
        <v>649</v>
      </c>
      <c r="F84" s="55"/>
      <c r="G84" s="33" t="s">
        <v>36</v>
      </c>
      <c r="H84" s="41" t="s">
        <v>12</v>
      </c>
      <c r="I84" s="32">
        <v>1</v>
      </c>
      <c r="J84" s="61"/>
      <c r="K84" s="21">
        <f t="shared" si="3"/>
        <v>0</v>
      </c>
      <c r="L84" s="54"/>
      <c r="M84" s="21">
        <f t="shared" si="4"/>
        <v>0</v>
      </c>
      <c r="N84" s="21">
        <f t="shared" si="5"/>
        <v>0</v>
      </c>
    </row>
    <row r="85" spans="1:14" ht="26.25" x14ac:dyDescent="0.25">
      <c r="A85" s="28">
        <v>78</v>
      </c>
      <c r="B85" s="28">
        <v>5007499</v>
      </c>
      <c r="C85" s="33" t="s">
        <v>2153</v>
      </c>
      <c r="D85" s="30" t="s">
        <v>2154</v>
      </c>
      <c r="E85" s="31" t="s">
        <v>2155</v>
      </c>
      <c r="F85" s="55"/>
      <c r="G85" s="33" t="s">
        <v>24</v>
      </c>
      <c r="H85" s="41" t="s">
        <v>12</v>
      </c>
      <c r="I85" s="32">
        <v>1</v>
      </c>
      <c r="J85" s="61"/>
      <c r="K85" s="21">
        <f t="shared" si="3"/>
        <v>0</v>
      </c>
      <c r="L85" s="54"/>
      <c r="M85" s="21">
        <f t="shared" si="4"/>
        <v>0</v>
      </c>
      <c r="N85" s="21">
        <f t="shared" si="5"/>
        <v>0</v>
      </c>
    </row>
    <row r="86" spans="1:14" x14ac:dyDescent="0.25">
      <c r="A86" s="28">
        <v>79</v>
      </c>
      <c r="B86" s="28">
        <v>5036366</v>
      </c>
      <c r="C86" s="33" t="s">
        <v>1544</v>
      </c>
      <c r="D86" s="30" t="s">
        <v>1545</v>
      </c>
      <c r="E86" s="31" t="s">
        <v>1542</v>
      </c>
      <c r="F86" s="55"/>
      <c r="G86" s="33" t="s">
        <v>40</v>
      </c>
      <c r="H86" s="33" t="s">
        <v>12</v>
      </c>
      <c r="I86" s="32">
        <v>1</v>
      </c>
      <c r="J86" s="61"/>
      <c r="K86" s="21">
        <f t="shared" si="3"/>
        <v>0</v>
      </c>
      <c r="L86" s="54"/>
      <c r="M86" s="21">
        <f t="shared" si="4"/>
        <v>0</v>
      </c>
      <c r="N86" s="21">
        <f t="shared" si="5"/>
        <v>0</v>
      </c>
    </row>
    <row r="87" spans="1:14" x14ac:dyDescent="0.25">
      <c r="A87" s="28">
        <v>80</v>
      </c>
      <c r="B87" s="28">
        <v>5027362</v>
      </c>
      <c r="C87" s="33" t="s">
        <v>1787</v>
      </c>
      <c r="D87" s="30" t="s">
        <v>1788</v>
      </c>
      <c r="E87" s="33" t="s">
        <v>1789</v>
      </c>
      <c r="F87" s="55"/>
      <c r="G87" s="33" t="s">
        <v>63</v>
      </c>
      <c r="H87" s="33" t="s">
        <v>12</v>
      </c>
      <c r="I87" s="32">
        <v>1</v>
      </c>
      <c r="J87" s="61"/>
      <c r="K87" s="21">
        <f t="shared" si="3"/>
        <v>0</v>
      </c>
      <c r="L87" s="54"/>
      <c r="M87" s="21">
        <f t="shared" si="4"/>
        <v>0</v>
      </c>
      <c r="N87" s="21">
        <f t="shared" si="5"/>
        <v>0</v>
      </c>
    </row>
    <row r="88" spans="1:14" x14ac:dyDescent="0.25">
      <c r="A88" s="28">
        <v>81</v>
      </c>
      <c r="B88" s="28">
        <v>5008101</v>
      </c>
      <c r="C88" s="33" t="s">
        <v>1401</v>
      </c>
      <c r="D88" s="30" t="s">
        <v>1402</v>
      </c>
      <c r="E88" s="31" t="s">
        <v>2558</v>
      </c>
      <c r="F88" s="55"/>
      <c r="G88" s="33" t="s">
        <v>24</v>
      </c>
      <c r="H88" s="33" t="s">
        <v>12</v>
      </c>
      <c r="I88" s="32">
        <v>1</v>
      </c>
      <c r="J88" s="61"/>
      <c r="K88" s="21">
        <f t="shared" si="3"/>
        <v>0</v>
      </c>
      <c r="L88" s="54"/>
      <c r="M88" s="21">
        <f t="shared" si="4"/>
        <v>0</v>
      </c>
      <c r="N88" s="21">
        <f t="shared" si="5"/>
        <v>0</v>
      </c>
    </row>
    <row r="89" spans="1:14" x14ac:dyDescent="0.25">
      <c r="A89" s="28">
        <v>82</v>
      </c>
      <c r="B89" s="28">
        <v>5027946</v>
      </c>
      <c r="C89" s="33" t="s">
        <v>2743</v>
      </c>
      <c r="D89" s="30" t="s">
        <v>2744</v>
      </c>
      <c r="E89" s="31">
        <v>0.98</v>
      </c>
      <c r="F89" s="55"/>
      <c r="G89" s="33" t="s">
        <v>27</v>
      </c>
      <c r="H89" s="41" t="s">
        <v>12</v>
      </c>
      <c r="I89" s="32">
        <v>1</v>
      </c>
      <c r="J89" s="61"/>
      <c r="K89" s="21">
        <f t="shared" si="3"/>
        <v>0</v>
      </c>
      <c r="L89" s="54"/>
      <c r="M89" s="21">
        <f t="shared" si="4"/>
        <v>0</v>
      </c>
      <c r="N89" s="21">
        <f t="shared" si="5"/>
        <v>0</v>
      </c>
    </row>
    <row r="90" spans="1:14" x14ac:dyDescent="0.25">
      <c r="A90" s="28">
        <v>83</v>
      </c>
      <c r="B90" s="28">
        <v>5008348</v>
      </c>
      <c r="C90" s="29" t="s">
        <v>2156</v>
      </c>
      <c r="D90" s="30" t="s">
        <v>2515</v>
      </c>
      <c r="E90" s="31" t="s">
        <v>395</v>
      </c>
      <c r="F90" s="55"/>
      <c r="G90" s="33" t="s">
        <v>185</v>
      </c>
      <c r="H90" s="41" t="s">
        <v>12</v>
      </c>
      <c r="I90" s="32">
        <v>3</v>
      </c>
      <c r="J90" s="61"/>
      <c r="K90" s="21">
        <f t="shared" si="3"/>
        <v>0</v>
      </c>
      <c r="L90" s="54"/>
      <c r="M90" s="21">
        <f t="shared" si="4"/>
        <v>0</v>
      </c>
      <c r="N90" s="21">
        <f t="shared" si="5"/>
        <v>0</v>
      </c>
    </row>
    <row r="91" spans="1:14" x14ac:dyDescent="0.25">
      <c r="A91" s="28">
        <v>84</v>
      </c>
      <c r="B91" s="28">
        <v>5008630</v>
      </c>
      <c r="C91" s="33" t="s">
        <v>2157</v>
      </c>
      <c r="D91" s="30" t="s">
        <v>2158</v>
      </c>
      <c r="E91" s="31" t="s">
        <v>2159</v>
      </c>
      <c r="F91" s="55"/>
      <c r="G91" s="33" t="s">
        <v>24</v>
      </c>
      <c r="H91" s="33" t="s">
        <v>12</v>
      </c>
      <c r="I91" s="32">
        <v>1</v>
      </c>
      <c r="J91" s="61"/>
      <c r="K91" s="21">
        <f t="shared" si="3"/>
        <v>0</v>
      </c>
      <c r="L91" s="54"/>
      <c r="M91" s="21">
        <f t="shared" si="4"/>
        <v>0</v>
      </c>
      <c r="N91" s="21">
        <f t="shared" si="5"/>
        <v>0</v>
      </c>
    </row>
    <row r="92" spans="1:14" x14ac:dyDescent="0.25">
      <c r="A92" s="28">
        <v>85</v>
      </c>
      <c r="B92" s="28" t="s">
        <v>2787</v>
      </c>
      <c r="C92" s="33" t="s">
        <v>2065</v>
      </c>
      <c r="D92" s="30" t="s">
        <v>2066</v>
      </c>
      <c r="E92" s="31" t="s">
        <v>2067</v>
      </c>
      <c r="F92" s="55"/>
      <c r="G92" s="33" t="s">
        <v>27</v>
      </c>
      <c r="H92" s="41" t="s">
        <v>12</v>
      </c>
      <c r="I92" s="32">
        <v>1</v>
      </c>
      <c r="J92" s="61"/>
      <c r="K92" s="21">
        <f t="shared" si="3"/>
        <v>0</v>
      </c>
      <c r="L92" s="54"/>
      <c r="M92" s="21">
        <f t="shared" si="4"/>
        <v>0</v>
      </c>
      <c r="N92" s="21">
        <f t="shared" si="5"/>
        <v>0</v>
      </c>
    </row>
    <row r="93" spans="1:14" x14ac:dyDescent="0.25">
      <c r="A93" s="28">
        <v>86</v>
      </c>
      <c r="B93" s="28">
        <v>5009039</v>
      </c>
      <c r="C93" s="33" t="s">
        <v>699</v>
      </c>
      <c r="D93" s="30" t="s">
        <v>700</v>
      </c>
      <c r="E93" s="31" t="s">
        <v>701</v>
      </c>
      <c r="F93" s="55"/>
      <c r="G93" s="33" t="s">
        <v>27</v>
      </c>
      <c r="H93" s="41" t="s">
        <v>12</v>
      </c>
      <c r="I93" s="32">
        <v>1</v>
      </c>
      <c r="J93" s="61"/>
      <c r="K93" s="21">
        <f t="shared" si="3"/>
        <v>0</v>
      </c>
      <c r="L93" s="54"/>
      <c r="M93" s="21">
        <f t="shared" si="4"/>
        <v>0</v>
      </c>
      <c r="N93" s="21">
        <f t="shared" si="5"/>
        <v>0</v>
      </c>
    </row>
    <row r="94" spans="1:14" x14ac:dyDescent="0.25">
      <c r="A94" s="28">
        <v>87</v>
      </c>
      <c r="B94" s="28">
        <v>5008668</v>
      </c>
      <c r="C94" s="33" t="s">
        <v>2160</v>
      </c>
      <c r="D94" s="30" t="s">
        <v>2161</v>
      </c>
      <c r="E94" s="31" t="s">
        <v>2162</v>
      </c>
      <c r="F94" s="55"/>
      <c r="G94" s="33" t="s">
        <v>185</v>
      </c>
      <c r="H94" s="41" t="s">
        <v>12</v>
      </c>
      <c r="I94" s="32">
        <v>1</v>
      </c>
      <c r="J94" s="61"/>
      <c r="K94" s="21">
        <f t="shared" si="3"/>
        <v>0</v>
      </c>
      <c r="L94" s="54"/>
      <c r="M94" s="21">
        <f t="shared" si="4"/>
        <v>0</v>
      </c>
      <c r="N94" s="21">
        <f t="shared" si="5"/>
        <v>0</v>
      </c>
    </row>
    <row r="95" spans="1:14" x14ac:dyDescent="0.25">
      <c r="A95" s="28">
        <v>88</v>
      </c>
      <c r="B95" s="28">
        <v>5035656</v>
      </c>
      <c r="C95" s="29" t="s">
        <v>1164</v>
      </c>
      <c r="D95" s="30" t="s">
        <v>1165</v>
      </c>
      <c r="E95" s="37" t="s">
        <v>461</v>
      </c>
      <c r="F95" s="55"/>
      <c r="G95" s="33" t="s">
        <v>24</v>
      </c>
      <c r="H95" s="41" t="s">
        <v>12</v>
      </c>
      <c r="I95" s="32">
        <v>2</v>
      </c>
      <c r="J95" s="61"/>
      <c r="K95" s="21">
        <f t="shared" si="3"/>
        <v>0</v>
      </c>
      <c r="L95" s="54"/>
      <c r="M95" s="21">
        <f t="shared" si="4"/>
        <v>0</v>
      </c>
      <c r="N95" s="21">
        <f t="shared" si="5"/>
        <v>0</v>
      </c>
    </row>
    <row r="96" spans="1:14" x14ac:dyDescent="0.25">
      <c r="A96" s="28">
        <v>89</v>
      </c>
      <c r="B96" s="28">
        <v>5010142</v>
      </c>
      <c r="C96" s="33" t="s">
        <v>2163</v>
      </c>
      <c r="D96" s="30" t="s">
        <v>2164</v>
      </c>
      <c r="E96" s="33" t="s">
        <v>2165</v>
      </c>
      <c r="F96" s="55"/>
      <c r="G96" s="33" t="s">
        <v>24</v>
      </c>
      <c r="H96" s="33" t="s">
        <v>12</v>
      </c>
      <c r="I96" s="32">
        <v>1</v>
      </c>
      <c r="J96" s="61"/>
      <c r="K96" s="21">
        <f t="shared" si="3"/>
        <v>0</v>
      </c>
      <c r="L96" s="54"/>
      <c r="M96" s="21">
        <f t="shared" si="4"/>
        <v>0</v>
      </c>
      <c r="N96" s="21">
        <f t="shared" si="5"/>
        <v>0</v>
      </c>
    </row>
    <row r="97" spans="1:14" x14ac:dyDescent="0.25">
      <c r="A97" s="28">
        <v>90</v>
      </c>
      <c r="B97" s="28">
        <v>5038642</v>
      </c>
      <c r="C97" s="33" t="s">
        <v>459</v>
      </c>
      <c r="D97" s="30" t="s">
        <v>460</v>
      </c>
      <c r="E97" s="31" t="s">
        <v>461</v>
      </c>
      <c r="F97" s="55"/>
      <c r="G97" s="33" t="s">
        <v>19</v>
      </c>
      <c r="H97" s="33" t="s">
        <v>12</v>
      </c>
      <c r="I97" s="32">
        <v>1</v>
      </c>
      <c r="J97" s="61"/>
      <c r="K97" s="21">
        <f t="shared" si="3"/>
        <v>0</v>
      </c>
      <c r="L97" s="54"/>
      <c r="M97" s="21">
        <f t="shared" si="4"/>
        <v>0</v>
      </c>
      <c r="N97" s="21">
        <f t="shared" si="5"/>
        <v>0</v>
      </c>
    </row>
    <row r="98" spans="1:14" x14ac:dyDescent="0.25">
      <c r="A98" s="28">
        <v>91</v>
      </c>
      <c r="B98" s="28">
        <v>5038644</v>
      </c>
      <c r="C98" s="33" t="s">
        <v>472</v>
      </c>
      <c r="D98" s="30" t="s">
        <v>473</v>
      </c>
      <c r="E98" s="31" t="s">
        <v>474</v>
      </c>
      <c r="F98" s="55"/>
      <c r="G98" s="33" t="s">
        <v>24</v>
      </c>
      <c r="H98" s="41" t="s">
        <v>12</v>
      </c>
      <c r="I98" s="32">
        <v>1</v>
      </c>
      <c r="J98" s="61"/>
      <c r="K98" s="21">
        <f t="shared" si="3"/>
        <v>0</v>
      </c>
      <c r="L98" s="54"/>
      <c r="M98" s="21">
        <f t="shared" si="4"/>
        <v>0</v>
      </c>
      <c r="N98" s="21">
        <f t="shared" si="5"/>
        <v>0</v>
      </c>
    </row>
    <row r="99" spans="1:14" x14ac:dyDescent="0.25">
      <c r="A99" s="28">
        <v>92</v>
      </c>
      <c r="B99" s="28">
        <v>5017944</v>
      </c>
      <c r="C99" s="33" t="s">
        <v>2529</v>
      </c>
      <c r="D99" s="30" t="s">
        <v>2530</v>
      </c>
      <c r="E99" s="31" t="s">
        <v>670</v>
      </c>
      <c r="F99" s="55"/>
      <c r="G99" s="33" t="s">
        <v>40</v>
      </c>
      <c r="H99" s="33" t="s">
        <v>12</v>
      </c>
      <c r="I99" s="32">
        <v>2</v>
      </c>
      <c r="J99" s="61"/>
      <c r="K99" s="21">
        <f t="shared" si="3"/>
        <v>0</v>
      </c>
      <c r="L99" s="54"/>
      <c r="M99" s="21">
        <f t="shared" si="4"/>
        <v>0</v>
      </c>
      <c r="N99" s="21">
        <f t="shared" si="5"/>
        <v>0</v>
      </c>
    </row>
    <row r="100" spans="1:14" x14ac:dyDescent="0.25">
      <c r="A100" s="28">
        <v>93</v>
      </c>
      <c r="B100" s="28" t="s">
        <v>2788</v>
      </c>
      <c r="C100" s="33" t="s">
        <v>2411</v>
      </c>
      <c r="D100" s="30" t="s">
        <v>2412</v>
      </c>
      <c r="E100" s="31" t="s">
        <v>670</v>
      </c>
      <c r="F100" s="55"/>
      <c r="G100" s="33" t="s">
        <v>19</v>
      </c>
      <c r="H100" s="33" t="s">
        <v>12</v>
      </c>
      <c r="I100" s="32">
        <v>1</v>
      </c>
      <c r="J100" s="61"/>
      <c r="K100" s="21">
        <f t="shared" si="3"/>
        <v>0</v>
      </c>
      <c r="L100" s="54"/>
      <c r="M100" s="21">
        <f t="shared" si="4"/>
        <v>0</v>
      </c>
      <c r="N100" s="21">
        <f t="shared" si="5"/>
        <v>0</v>
      </c>
    </row>
    <row r="101" spans="1:14" x14ac:dyDescent="0.25">
      <c r="A101" s="28">
        <v>94</v>
      </c>
      <c r="B101" s="28" t="s">
        <v>2789</v>
      </c>
      <c r="C101" s="33" t="s">
        <v>2711</v>
      </c>
      <c r="D101" s="30" t="s">
        <v>2712</v>
      </c>
      <c r="E101" s="31" t="s">
        <v>2902</v>
      </c>
      <c r="F101" s="55"/>
      <c r="G101" s="33" t="s">
        <v>24</v>
      </c>
      <c r="H101" s="41" t="s">
        <v>12</v>
      </c>
      <c r="I101" s="32">
        <v>1</v>
      </c>
      <c r="J101" s="61"/>
      <c r="K101" s="21">
        <f t="shared" si="3"/>
        <v>0</v>
      </c>
      <c r="L101" s="54"/>
      <c r="M101" s="21">
        <f t="shared" si="4"/>
        <v>0</v>
      </c>
      <c r="N101" s="21">
        <f t="shared" si="5"/>
        <v>0</v>
      </c>
    </row>
    <row r="102" spans="1:14" x14ac:dyDescent="0.25">
      <c r="A102" s="28">
        <v>95</v>
      </c>
      <c r="B102" s="28">
        <v>5008669</v>
      </c>
      <c r="C102" s="33" t="s">
        <v>335</v>
      </c>
      <c r="D102" s="30" t="s">
        <v>336</v>
      </c>
      <c r="E102" s="31" t="s">
        <v>82</v>
      </c>
      <c r="F102" s="55"/>
      <c r="G102" s="33" t="s">
        <v>24</v>
      </c>
      <c r="H102" s="33" t="s">
        <v>12</v>
      </c>
      <c r="I102" s="32">
        <v>2</v>
      </c>
      <c r="J102" s="61"/>
      <c r="K102" s="21">
        <f t="shared" si="3"/>
        <v>0</v>
      </c>
      <c r="L102" s="54"/>
      <c r="M102" s="21">
        <f t="shared" si="4"/>
        <v>0</v>
      </c>
      <c r="N102" s="21">
        <f t="shared" si="5"/>
        <v>0</v>
      </c>
    </row>
    <row r="103" spans="1:14" x14ac:dyDescent="0.25">
      <c r="A103" s="28">
        <v>96</v>
      </c>
      <c r="B103" s="28">
        <v>5017882</v>
      </c>
      <c r="C103" s="33" t="s">
        <v>842</v>
      </c>
      <c r="D103" s="30" t="s">
        <v>843</v>
      </c>
      <c r="E103" s="31" t="s">
        <v>2903</v>
      </c>
      <c r="F103" s="55"/>
      <c r="G103" s="33" t="s">
        <v>79</v>
      </c>
      <c r="H103" s="41" t="s">
        <v>12</v>
      </c>
      <c r="I103" s="32">
        <v>1</v>
      </c>
      <c r="J103" s="61"/>
      <c r="K103" s="21">
        <f t="shared" si="3"/>
        <v>0</v>
      </c>
      <c r="L103" s="54"/>
      <c r="M103" s="21">
        <f t="shared" si="4"/>
        <v>0</v>
      </c>
      <c r="N103" s="21">
        <f t="shared" si="5"/>
        <v>0</v>
      </c>
    </row>
    <row r="104" spans="1:14" x14ac:dyDescent="0.25">
      <c r="A104" s="28">
        <v>97</v>
      </c>
      <c r="B104" s="28">
        <v>5018509</v>
      </c>
      <c r="C104" s="33" t="s">
        <v>2745</v>
      </c>
      <c r="D104" s="30" t="s">
        <v>2746</v>
      </c>
      <c r="E104" s="31">
        <v>0.97</v>
      </c>
      <c r="F104" s="55"/>
      <c r="G104" s="33" t="s">
        <v>19</v>
      </c>
      <c r="H104" s="41" t="s">
        <v>12</v>
      </c>
      <c r="I104" s="32">
        <v>1</v>
      </c>
      <c r="J104" s="61"/>
      <c r="K104" s="21">
        <f t="shared" si="3"/>
        <v>0</v>
      </c>
      <c r="L104" s="54"/>
      <c r="M104" s="21">
        <f t="shared" si="4"/>
        <v>0</v>
      </c>
      <c r="N104" s="21">
        <f t="shared" si="5"/>
        <v>0</v>
      </c>
    </row>
    <row r="105" spans="1:14" x14ac:dyDescent="0.25">
      <c r="A105" s="28">
        <v>98</v>
      </c>
      <c r="B105" s="28">
        <v>5037068</v>
      </c>
      <c r="C105" s="33" t="s">
        <v>955</v>
      </c>
      <c r="D105" s="30" t="s">
        <v>956</v>
      </c>
      <c r="E105" s="31" t="s">
        <v>238</v>
      </c>
      <c r="F105" s="55"/>
      <c r="G105" s="33" t="s">
        <v>16</v>
      </c>
      <c r="H105" s="41" t="s">
        <v>12</v>
      </c>
      <c r="I105" s="32">
        <v>2</v>
      </c>
      <c r="J105" s="61"/>
      <c r="K105" s="21">
        <f t="shared" si="3"/>
        <v>0</v>
      </c>
      <c r="L105" s="54"/>
      <c r="M105" s="21">
        <f t="shared" si="4"/>
        <v>0</v>
      </c>
      <c r="N105" s="21">
        <f t="shared" si="5"/>
        <v>0</v>
      </c>
    </row>
    <row r="106" spans="1:14" x14ac:dyDescent="0.25">
      <c r="A106" s="28">
        <v>99</v>
      </c>
      <c r="B106" s="28" t="s">
        <v>2790</v>
      </c>
      <c r="C106" s="33" t="s">
        <v>1018</v>
      </c>
      <c r="D106" s="30" t="s">
        <v>1019</v>
      </c>
      <c r="E106" s="31" t="s">
        <v>1020</v>
      </c>
      <c r="F106" s="55"/>
      <c r="G106" s="33" t="s">
        <v>24</v>
      </c>
      <c r="H106" s="41" t="s">
        <v>12</v>
      </c>
      <c r="I106" s="40">
        <v>2</v>
      </c>
      <c r="J106" s="61"/>
      <c r="K106" s="21">
        <f t="shared" si="3"/>
        <v>0</v>
      </c>
      <c r="L106" s="54"/>
      <c r="M106" s="21">
        <f t="shared" si="4"/>
        <v>0</v>
      </c>
      <c r="N106" s="21">
        <f t="shared" si="5"/>
        <v>0</v>
      </c>
    </row>
    <row r="107" spans="1:14" x14ac:dyDescent="0.25">
      <c r="A107" s="28">
        <v>100</v>
      </c>
      <c r="B107" s="28">
        <v>5035909</v>
      </c>
      <c r="C107" s="33" t="s">
        <v>80</v>
      </c>
      <c r="D107" s="30" t="s">
        <v>81</v>
      </c>
      <c r="E107" s="31" t="s">
        <v>82</v>
      </c>
      <c r="F107" s="55"/>
      <c r="G107" s="33" t="s">
        <v>79</v>
      </c>
      <c r="H107" s="41" t="s">
        <v>12</v>
      </c>
      <c r="I107" s="32">
        <v>1</v>
      </c>
      <c r="J107" s="61"/>
      <c r="K107" s="21">
        <f t="shared" si="3"/>
        <v>0</v>
      </c>
      <c r="L107" s="54"/>
      <c r="M107" s="21">
        <f t="shared" si="4"/>
        <v>0</v>
      </c>
      <c r="N107" s="21">
        <f t="shared" si="5"/>
        <v>0</v>
      </c>
    </row>
    <row r="108" spans="1:14" x14ac:dyDescent="0.25">
      <c r="A108" s="28">
        <v>101</v>
      </c>
      <c r="B108" s="28">
        <v>5009989</v>
      </c>
      <c r="C108" s="33" t="s">
        <v>13</v>
      </c>
      <c r="D108" s="30" t="s">
        <v>14</v>
      </c>
      <c r="E108" s="31" t="s">
        <v>15</v>
      </c>
      <c r="F108" s="55"/>
      <c r="G108" s="33" t="s">
        <v>16</v>
      </c>
      <c r="H108" s="33" t="s">
        <v>12</v>
      </c>
      <c r="I108" s="32">
        <v>4</v>
      </c>
      <c r="J108" s="61"/>
      <c r="K108" s="21">
        <f t="shared" si="3"/>
        <v>0</v>
      </c>
      <c r="L108" s="54"/>
      <c r="M108" s="21">
        <f t="shared" si="4"/>
        <v>0</v>
      </c>
      <c r="N108" s="21">
        <f t="shared" si="5"/>
        <v>0</v>
      </c>
    </row>
    <row r="109" spans="1:14" x14ac:dyDescent="0.25">
      <c r="A109" s="28">
        <v>102</v>
      </c>
      <c r="B109" s="28">
        <v>5007476</v>
      </c>
      <c r="C109" s="33" t="s">
        <v>2166</v>
      </c>
      <c r="D109" s="30" t="s">
        <v>2167</v>
      </c>
      <c r="E109" s="31" t="s">
        <v>2168</v>
      </c>
      <c r="F109" s="55"/>
      <c r="G109" s="33" t="s">
        <v>141</v>
      </c>
      <c r="H109" s="41" t="s">
        <v>12</v>
      </c>
      <c r="I109" s="32">
        <v>1</v>
      </c>
      <c r="J109" s="61"/>
      <c r="K109" s="21">
        <f t="shared" si="3"/>
        <v>0</v>
      </c>
      <c r="L109" s="54"/>
      <c r="M109" s="21">
        <f t="shared" si="4"/>
        <v>0</v>
      </c>
      <c r="N109" s="21">
        <f t="shared" si="5"/>
        <v>0</v>
      </c>
    </row>
    <row r="110" spans="1:14" x14ac:dyDescent="0.25">
      <c r="A110" s="28">
        <v>103</v>
      </c>
      <c r="B110" s="28">
        <v>5007510</v>
      </c>
      <c r="C110" s="29" t="s">
        <v>17</v>
      </c>
      <c r="D110" s="30" t="s">
        <v>18</v>
      </c>
      <c r="E110" s="37">
        <v>0.96</v>
      </c>
      <c r="F110" s="55"/>
      <c r="G110" s="33" t="s">
        <v>19</v>
      </c>
      <c r="H110" s="41" t="s">
        <v>12</v>
      </c>
      <c r="I110" s="32">
        <v>10</v>
      </c>
      <c r="J110" s="61"/>
      <c r="K110" s="21">
        <f t="shared" si="3"/>
        <v>0</v>
      </c>
      <c r="L110" s="54"/>
      <c r="M110" s="21">
        <f t="shared" si="4"/>
        <v>0</v>
      </c>
      <c r="N110" s="21">
        <f t="shared" si="5"/>
        <v>0</v>
      </c>
    </row>
    <row r="111" spans="1:14" x14ac:dyDescent="0.25">
      <c r="A111" s="28">
        <v>104</v>
      </c>
      <c r="B111" s="28">
        <v>5036793</v>
      </c>
      <c r="C111" s="33" t="s">
        <v>957</v>
      </c>
      <c r="D111" s="30" t="s">
        <v>958</v>
      </c>
      <c r="E111" s="31" t="s">
        <v>277</v>
      </c>
      <c r="F111" s="55"/>
      <c r="G111" s="33" t="s">
        <v>19</v>
      </c>
      <c r="H111" s="41" t="s">
        <v>12</v>
      </c>
      <c r="I111" s="32">
        <v>1</v>
      </c>
      <c r="J111" s="61"/>
      <c r="K111" s="21">
        <f t="shared" si="3"/>
        <v>0</v>
      </c>
      <c r="L111" s="54"/>
      <c r="M111" s="21">
        <f t="shared" si="4"/>
        <v>0</v>
      </c>
      <c r="N111" s="21">
        <f t="shared" si="5"/>
        <v>0</v>
      </c>
    </row>
    <row r="112" spans="1:14" x14ac:dyDescent="0.25">
      <c r="A112" s="28">
        <v>105</v>
      </c>
      <c r="B112" s="28">
        <v>5008715</v>
      </c>
      <c r="C112" s="33" t="s">
        <v>2169</v>
      </c>
      <c r="D112" s="30" t="s">
        <v>2170</v>
      </c>
      <c r="E112" s="31" t="s">
        <v>2171</v>
      </c>
      <c r="F112" s="55"/>
      <c r="G112" s="33" t="s">
        <v>24</v>
      </c>
      <c r="H112" s="41" t="s">
        <v>12</v>
      </c>
      <c r="I112" s="32">
        <v>1</v>
      </c>
      <c r="J112" s="61"/>
      <c r="K112" s="21">
        <f t="shared" si="3"/>
        <v>0</v>
      </c>
      <c r="L112" s="54"/>
      <c r="M112" s="21">
        <f t="shared" si="4"/>
        <v>0</v>
      </c>
      <c r="N112" s="21">
        <f t="shared" si="5"/>
        <v>0</v>
      </c>
    </row>
    <row r="113" spans="1:14" x14ac:dyDescent="0.25">
      <c r="A113" s="28">
        <v>106</v>
      </c>
      <c r="B113" s="28" t="s">
        <v>2791</v>
      </c>
      <c r="C113" s="33" t="s">
        <v>1409</v>
      </c>
      <c r="D113" s="30" t="s">
        <v>1410</v>
      </c>
      <c r="E113" s="31" t="s">
        <v>2559</v>
      </c>
      <c r="F113" s="55"/>
      <c r="G113" s="33" t="s">
        <v>24</v>
      </c>
      <c r="H113" s="41" t="s">
        <v>12</v>
      </c>
      <c r="I113" s="32">
        <v>1</v>
      </c>
      <c r="J113" s="61"/>
      <c r="K113" s="21">
        <f t="shared" si="3"/>
        <v>0</v>
      </c>
      <c r="L113" s="54"/>
      <c r="M113" s="21">
        <f t="shared" si="4"/>
        <v>0</v>
      </c>
      <c r="N113" s="21">
        <f t="shared" si="5"/>
        <v>0</v>
      </c>
    </row>
    <row r="114" spans="1:14" x14ac:dyDescent="0.25">
      <c r="A114" s="28">
        <v>107</v>
      </c>
      <c r="B114" s="28">
        <v>5009890</v>
      </c>
      <c r="C114" s="33" t="s">
        <v>1989</v>
      </c>
      <c r="D114" s="30" t="s">
        <v>1990</v>
      </c>
      <c r="E114" s="31" t="s">
        <v>1991</v>
      </c>
      <c r="F114" s="55"/>
      <c r="G114" s="33" t="s">
        <v>79</v>
      </c>
      <c r="H114" s="33" t="s">
        <v>12</v>
      </c>
      <c r="I114" s="32">
        <v>2</v>
      </c>
      <c r="J114" s="61"/>
      <c r="K114" s="21">
        <f t="shared" si="3"/>
        <v>0</v>
      </c>
      <c r="L114" s="54"/>
      <c r="M114" s="21">
        <f t="shared" si="4"/>
        <v>0</v>
      </c>
      <c r="N114" s="21">
        <f t="shared" si="5"/>
        <v>0</v>
      </c>
    </row>
    <row r="115" spans="1:14" x14ac:dyDescent="0.25">
      <c r="A115" s="28">
        <v>108</v>
      </c>
      <c r="B115" s="28">
        <v>5017501</v>
      </c>
      <c r="C115" s="33" t="s">
        <v>844</v>
      </c>
      <c r="D115" s="30" t="s">
        <v>845</v>
      </c>
      <c r="E115" s="31" t="s">
        <v>2904</v>
      </c>
      <c r="F115" s="55"/>
      <c r="G115" s="33" t="s">
        <v>24</v>
      </c>
      <c r="H115" s="33" t="s">
        <v>12</v>
      </c>
      <c r="I115" s="32">
        <v>1</v>
      </c>
      <c r="J115" s="61"/>
      <c r="K115" s="21">
        <f t="shared" si="3"/>
        <v>0</v>
      </c>
      <c r="L115" s="54"/>
      <c r="M115" s="21">
        <f t="shared" si="4"/>
        <v>0</v>
      </c>
      <c r="N115" s="21">
        <f t="shared" si="5"/>
        <v>0</v>
      </c>
    </row>
    <row r="116" spans="1:14" x14ac:dyDescent="0.25">
      <c r="A116" s="28">
        <v>109</v>
      </c>
      <c r="B116" s="28">
        <v>5009891</v>
      </c>
      <c r="C116" s="33" t="s">
        <v>2172</v>
      </c>
      <c r="D116" s="30" t="s">
        <v>2173</v>
      </c>
      <c r="E116" s="37" t="s">
        <v>396</v>
      </c>
      <c r="F116" s="55"/>
      <c r="G116" s="33" t="s">
        <v>24</v>
      </c>
      <c r="H116" s="33" t="s">
        <v>12</v>
      </c>
      <c r="I116" s="32">
        <v>1</v>
      </c>
      <c r="J116" s="61"/>
      <c r="K116" s="21">
        <f t="shared" si="3"/>
        <v>0</v>
      </c>
      <c r="L116" s="54"/>
      <c r="M116" s="21">
        <f t="shared" si="4"/>
        <v>0</v>
      </c>
      <c r="N116" s="21">
        <f t="shared" si="5"/>
        <v>0</v>
      </c>
    </row>
    <row r="117" spans="1:14" x14ac:dyDescent="0.25">
      <c r="A117" s="28">
        <v>110</v>
      </c>
      <c r="B117" s="28">
        <v>5038031</v>
      </c>
      <c r="C117" s="33" t="s">
        <v>2114</v>
      </c>
      <c r="D117" s="30" t="s">
        <v>2115</v>
      </c>
      <c r="E117" s="31" t="s">
        <v>2116</v>
      </c>
      <c r="F117" s="55"/>
      <c r="G117" s="33" t="s">
        <v>79</v>
      </c>
      <c r="H117" s="41" t="s">
        <v>12</v>
      </c>
      <c r="I117" s="32">
        <v>1</v>
      </c>
      <c r="J117" s="61"/>
      <c r="K117" s="21">
        <f t="shared" si="3"/>
        <v>0</v>
      </c>
      <c r="L117" s="54"/>
      <c r="M117" s="21">
        <f t="shared" si="4"/>
        <v>0</v>
      </c>
      <c r="N117" s="21">
        <f t="shared" si="5"/>
        <v>0</v>
      </c>
    </row>
    <row r="118" spans="1:14" x14ac:dyDescent="0.25">
      <c r="A118" s="28">
        <v>111</v>
      </c>
      <c r="B118" s="28">
        <v>5013427</v>
      </c>
      <c r="C118" s="33" t="s">
        <v>481</v>
      </c>
      <c r="D118" s="30" t="s">
        <v>482</v>
      </c>
      <c r="E118" s="31" t="s">
        <v>483</v>
      </c>
      <c r="F118" s="55"/>
      <c r="G118" s="33" t="s">
        <v>24</v>
      </c>
      <c r="H118" s="33" t="s">
        <v>12</v>
      </c>
      <c r="I118" s="32">
        <v>1</v>
      </c>
      <c r="J118" s="61"/>
      <c r="K118" s="21">
        <f t="shared" si="3"/>
        <v>0</v>
      </c>
      <c r="L118" s="54"/>
      <c r="M118" s="21">
        <f t="shared" si="4"/>
        <v>0</v>
      </c>
      <c r="N118" s="21">
        <f t="shared" si="5"/>
        <v>0</v>
      </c>
    </row>
    <row r="119" spans="1:14" x14ac:dyDescent="0.25">
      <c r="A119" s="28">
        <v>112</v>
      </c>
      <c r="B119" s="28">
        <v>5011003</v>
      </c>
      <c r="C119" s="33" t="s">
        <v>438</v>
      </c>
      <c r="D119" s="30" t="s">
        <v>439</v>
      </c>
      <c r="E119" s="31" t="s">
        <v>15</v>
      </c>
      <c r="F119" s="55"/>
      <c r="G119" s="33" t="s">
        <v>24</v>
      </c>
      <c r="H119" s="41" t="s">
        <v>12</v>
      </c>
      <c r="I119" s="32">
        <v>1</v>
      </c>
      <c r="J119" s="61"/>
      <c r="K119" s="21">
        <f t="shared" si="3"/>
        <v>0</v>
      </c>
      <c r="L119" s="54"/>
      <c r="M119" s="21">
        <f t="shared" si="4"/>
        <v>0</v>
      </c>
      <c r="N119" s="21">
        <f t="shared" si="5"/>
        <v>0</v>
      </c>
    </row>
    <row r="120" spans="1:14" x14ac:dyDescent="0.25">
      <c r="A120" s="28">
        <v>113</v>
      </c>
      <c r="B120" s="28">
        <v>5009365</v>
      </c>
      <c r="C120" s="33" t="s">
        <v>2174</v>
      </c>
      <c r="D120" s="30" t="s">
        <v>2175</v>
      </c>
      <c r="E120" s="31" t="s">
        <v>1020</v>
      </c>
      <c r="F120" s="55"/>
      <c r="G120" s="33" t="s">
        <v>24</v>
      </c>
      <c r="H120" s="33" t="s">
        <v>12</v>
      </c>
      <c r="I120" s="32">
        <v>1</v>
      </c>
      <c r="J120" s="61"/>
      <c r="K120" s="21">
        <f t="shared" si="3"/>
        <v>0</v>
      </c>
      <c r="L120" s="54"/>
      <c r="M120" s="21">
        <f t="shared" si="4"/>
        <v>0</v>
      </c>
      <c r="N120" s="21">
        <f t="shared" si="5"/>
        <v>0</v>
      </c>
    </row>
    <row r="121" spans="1:14" x14ac:dyDescent="0.25">
      <c r="A121" s="28">
        <v>114</v>
      </c>
      <c r="B121" s="28">
        <v>5010754</v>
      </c>
      <c r="C121" s="33" t="s">
        <v>467</v>
      </c>
      <c r="D121" s="30" t="s">
        <v>468</v>
      </c>
      <c r="E121" s="31" t="s">
        <v>469</v>
      </c>
      <c r="F121" s="55"/>
      <c r="G121" s="33" t="s">
        <v>19</v>
      </c>
      <c r="H121" s="41" t="s">
        <v>12</v>
      </c>
      <c r="I121" s="32">
        <v>5</v>
      </c>
      <c r="J121" s="61"/>
      <c r="K121" s="21">
        <f t="shared" si="3"/>
        <v>0</v>
      </c>
      <c r="L121" s="54"/>
      <c r="M121" s="21">
        <f t="shared" si="4"/>
        <v>0</v>
      </c>
      <c r="N121" s="21">
        <f t="shared" si="5"/>
        <v>0</v>
      </c>
    </row>
    <row r="122" spans="1:14" x14ac:dyDescent="0.25">
      <c r="A122" s="28">
        <v>115</v>
      </c>
      <c r="B122" s="28" t="s">
        <v>2792</v>
      </c>
      <c r="C122" s="33" t="s">
        <v>2079</v>
      </c>
      <c r="D122" s="30" t="s">
        <v>2080</v>
      </c>
      <c r="E122" s="33" t="s">
        <v>395</v>
      </c>
      <c r="F122" s="55"/>
      <c r="G122" s="33" t="s">
        <v>24</v>
      </c>
      <c r="H122" s="33" t="s">
        <v>12</v>
      </c>
      <c r="I122" s="32">
        <v>1</v>
      </c>
      <c r="J122" s="61"/>
      <c r="K122" s="21">
        <f t="shared" si="3"/>
        <v>0</v>
      </c>
      <c r="L122" s="54"/>
      <c r="M122" s="21">
        <f t="shared" si="4"/>
        <v>0</v>
      </c>
      <c r="N122" s="21">
        <f t="shared" si="5"/>
        <v>0</v>
      </c>
    </row>
    <row r="123" spans="1:14" x14ac:dyDescent="0.25">
      <c r="A123" s="28">
        <v>116</v>
      </c>
      <c r="B123" s="28">
        <v>5026494</v>
      </c>
      <c r="C123" s="33" t="s">
        <v>726</v>
      </c>
      <c r="D123" s="30" t="s">
        <v>727</v>
      </c>
      <c r="E123" s="31" t="s">
        <v>2905</v>
      </c>
      <c r="F123" s="55"/>
      <c r="G123" s="33" t="s">
        <v>185</v>
      </c>
      <c r="H123" s="41" t="s">
        <v>12</v>
      </c>
      <c r="I123" s="32">
        <v>1</v>
      </c>
      <c r="J123" s="61"/>
      <c r="K123" s="21">
        <f t="shared" si="3"/>
        <v>0</v>
      </c>
      <c r="L123" s="54"/>
      <c r="M123" s="21">
        <f t="shared" si="4"/>
        <v>0</v>
      </c>
      <c r="N123" s="21">
        <f t="shared" si="5"/>
        <v>0</v>
      </c>
    </row>
    <row r="124" spans="1:14" ht="26.25" x14ac:dyDescent="0.25">
      <c r="A124" s="28">
        <v>117</v>
      </c>
      <c r="B124" s="28" t="s">
        <v>2793</v>
      </c>
      <c r="C124" s="33" t="s">
        <v>2109</v>
      </c>
      <c r="D124" s="30" t="s">
        <v>2110</v>
      </c>
      <c r="E124" s="31" t="s">
        <v>2111</v>
      </c>
      <c r="F124" s="55"/>
      <c r="G124" s="33" t="s">
        <v>19</v>
      </c>
      <c r="H124" s="33" t="s">
        <v>12</v>
      </c>
      <c r="I124" s="32">
        <v>1</v>
      </c>
      <c r="J124" s="61"/>
      <c r="K124" s="21">
        <f t="shared" si="3"/>
        <v>0</v>
      </c>
      <c r="L124" s="54"/>
      <c r="M124" s="21">
        <f t="shared" si="4"/>
        <v>0</v>
      </c>
      <c r="N124" s="21">
        <f t="shared" si="5"/>
        <v>0</v>
      </c>
    </row>
    <row r="125" spans="1:14" x14ac:dyDescent="0.25">
      <c r="A125" s="28">
        <v>118</v>
      </c>
      <c r="B125" s="28">
        <v>5019886</v>
      </c>
      <c r="C125" s="33" t="s">
        <v>1733</v>
      </c>
      <c r="D125" s="30" t="s">
        <v>1734</v>
      </c>
      <c r="E125" s="31">
        <v>0.97</v>
      </c>
      <c r="F125" s="55"/>
      <c r="G125" s="33" t="s">
        <v>36</v>
      </c>
      <c r="H125" s="41" t="s">
        <v>12</v>
      </c>
      <c r="I125" s="32">
        <v>3</v>
      </c>
      <c r="J125" s="61"/>
      <c r="K125" s="21">
        <f t="shared" si="3"/>
        <v>0</v>
      </c>
      <c r="L125" s="54"/>
      <c r="M125" s="21">
        <f t="shared" si="4"/>
        <v>0</v>
      </c>
      <c r="N125" s="21">
        <f t="shared" si="5"/>
        <v>0</v>
      </c>
    </row>
    <row r="126" spans="1:14" x14ac:dyDescent="0.25">
      <c r="A126" s="28">
        <v>119</v>
      </c>
      <c r="B126" s="28">
        <v>5008332</v>
      </c>
      <c r="C126" s="33" t="s">
        <v>1479</v>
      </c>
      <c r="D126" s="30" t="s">
        <v>1480</v>
      </c>
      <c r="E126" s="33">
        <v>0.97</v>
      </c>
      <c r="F126" s="55"/>
      <c r="G126" s="33" t="s">
        <v>27</v>
      </c>
      <c r="H126" s="33" t="s">
        <v>12</v>
      </c>
      <c r="I126" s="32">
        <v>2</v>
      </c>
      <c r="J126" s="61"/>
      <c r="K126" s="21">
        <f t="shared" si="3"/>
        <v>0</v>
      </c>
      <c r="L126" s="54"/>
      <c r="M126" s="21">
        <f t="shared" si="4"/>
        <v>0</v>
      </c>
      <c r="N126" s="21">
        <f t="shared" si="5"/>
        <v>0</v>
      </c>
    </row>
    <row r="127" spans="1:14" x14ac:dyDescent="0.25">
      <c r="A127" s="28">
        <v>120</v>
      </c>
      <c r="B127" s="28">
        <v>5035521</v>
      </c>
      <c r="C127" s="33" t="s">
        <v>1700</v>
      </c>
      <c r="D127" s="30" t="s">
        <v>1701</v>
      </c>
      <c r="E127" s="33" t="s">
        <v>1702</v>
      </c>
      <c r="F127" s="55"/>
      <c r="G127" s="33" t="s">
        <v>19</v>
      </c>
      <c r="H127" s="33" t="s">
        <v>12</v>
      </c>
      <c r="I127" s="32">
        <v>1</v>
      </c>
      <c r="J127" s="61"/>
      <c r="K127" s="21">
        <f t="shared" si="3"/>
        <v>0</v>
      </c>
      <c r="L127" s="54"/>
      <c r="M127" s="21">
        <f t="shared" si="4"/>
        <v>0</v>
      </c>
      <c r="N127" s="21">
        <f t="shared" si="5"/>
        <v>0</v>
      </c>
    </row>
    <row r="128" spans="1:14" x14ac:dyDescent="0.25">
      <c r="A128" s="28">
        <v>121</v>
      </c>
      <c r="B128" s="28">
        <v>5018056</v>
      </c>
      <c r="C128" s="33" t="s">
        <v>1526</v>
      </c>
      <c r="D128" s="30" t="s">
        <v>1527</v>
      </c>
      <c r="E128" s="33" t="s">
        <v>1528</v>
      </c>
      <c r="F128" s="55"/>
      <c r="G128" s="33" t="s">
        <v>19</v>
      </c>
      <c r="H128" s="41" t="s">
        <v>12</v>
      </c>
      <c r="I128" s="32">
        <v>3</v>
      </c>
      <c r="J128" s="61"/>
      <c r="K128" s="21">
        <f t="shared" si="3"/>
        <v>0</v>
      </c>
      <c r="L128" s="54"/>
      <c r="M128" s="21">
        <f t="shared" si="4"/>
        <v>0</v>
      </c>
      <c r="N128" s="21">
        <f t="shared" si="5"/>
        <v>0</v>
      </c>
    </row>
    <row r="129" spans="1:14" x14ac:dyDescent="0.25">
      <c r="A129" s="28">
        <v>122</v>
      </c>
      <c r="B129" s="28">
        <v>5038641</v>
      </c>
      <c r="C129" s="33" t="s">
        <v>453</v>
      </c>
      <c r="D129" s="30" t="s">
        <v>454</v>
      </c>
      <c r="E129" s="31" t="s">
        <v>455</v>
      </c>
      <c r="F129" s="56"/>
      <c r="G129" s="41" t="s">
        <v>24</v>
      </c>
      <c r="H129" s="41" t="s">
        <v>12</v>
      </c>
      <c r="I129" s="32">
        <v>1</v>
      </c>
      <c r="J129" s="61"/>
      <c r="K129" s="21">
        <f t="shared" si="3"/>
        <v>0</v>
      </c>
      <c r="L129" s="54"/>
      <c r="M129" s="21">
        <f t="shared" si="4"/>
        <v>0</v>
      </c>
      <c r="N129" s="21">
        <f t="shared" si="5"/>
        <v>0</v>
      </c>
    </row>
    <row r="130" spans="1:14" x14ac:dyDescent="0.25">
      <c r="A130" s="28">
        <v>123</v>
      </c>
      <c r="B130" s="28">
        <v>5013038</v>
      </c>
      <c r="C130" s="33" t="s">
        <v>2006</v>
      </c>
      <c r="D130" s="30" t="s">
        <v>2007</v>
      </c>
      <c r="E130" s="31" t="s">
        <v>2008</v>
      </c>
      <c r="F130" s="56"/>
      <c r="G130" s="33" t="s">
        <v>66</v>
      </c>
      <c r="H130" s="33" t="s">
        <v>12</v>
      </c>
      <c r="I130" s="32">
        <v>1</v>
      </c>
      <c r="J130" s="61"/>
      <c r="K130" s="21">
        <f t="shared" si="3"/>
        <v>0</v>
      </c>
      <c r="L130" s="54"/>
      <c r="M130" s="21">
        <f t="shared" si="4"/>
        <v>0</v>
      </c>
      <c r="N130" s="21">
        <f t="shared" si="5"/>
        <v>0</v>
      </c>
    </row>
    <row r="131" spans="1:14" x14ac:dyDescent="0.25">
      <c r="A131" s="28">
        <v>124</v>
      </c>
      <c r="B131" s="28">
        <v>5008984</v>
      </c>
      <c r="C131" s="33" t="s">
        <v>2176</v>
      </c>
      <c r="D131" s="30" t="s">
        <v>2177</v>
      </c>
      <c r="E131" s="37" t="s">
        <v>2178</v>
      </c>
      <c r="F131" s="55"/>
      <c r="G131" s="33" t="s">
        <v>146</v>
      </c>
      <c r="H131" s="41" t="s">
        <v>12</v>
      </c>
      <c r="I131" s="32">
        <v>1</v>
      </c>
      <c r="J131" s="61"/>
      <c r="K131" s="21">
        <f t="shared" si="3"/>
        <v>0</v>
      </c>
      <c r="L131" s="54"/>
      <c r="M131" s="21">
        <f t="shared" si="4"/>
        <v>0</v>
      </c>
      <c r="N131" s="21">
        <f t="shared" si="5"/>
        <v>0</v>
      </c>
    </row>
    <row r="132" spans="1:14" x14ac:dyDescent="0.25">
      <c r="A132" s="28">
        <v>125</v>
      </c>
      <c r="B132" s="28">
        <v>5027906</v>
      </c>
      <c r="C132" s="33" t="s">
        <v>2747</v>
      </c>
      <c r="D132" s="30" t="s">
        <v>2748</v>
      </c>
      <c r="E132" s="37" t="s">
        <v>1600</v>
      </c>
      <c r="F132" s="55"/>
      <c r="G132" s="33" t="s">
        <v>24</v>
      </c>
      <c r="H132" s="33" t="s">
        <v>12</v>
      </c>
      <c r="I132" s="32">
        <v>1</v>
      </c>
      <c r="J132" s="61"/>
      <c r="K132" s="21">
        <f t="shared" si="3"/>
        <v>0</v>
      </c>
      <c r="L132" s="54"/>
      <c r="M132" s="21">
        <f t="shared" si="4"/>
        <v>0</v>
      </c>
      <c r="N132" s="21">
        <f t="shared" si="5"/>
        <v>0</v>
      </c>
    </row>
    <row r="133" spans="1:14" x14ac:dyDescent="0.25">
      <c r="A133" s="28">
        <v>126</v>
      </c>
      <c r="B133" s="28">
        <v>5007754</v>
      </c>
      <c r="C133" s="33" t="s">
        <v>2179</v>
      </c>
      <c r="D133" s="30" t="s">
        <v>2180</v>
      </c>
      <c r="E133" s="31" t="s">
        <v>277</v>
      </c>
      <c r="F133" s="55"/>
      <c r="G133" s="33" t="s">
        <v>79</v>
      </c>
      <c r="H133" s="41" t="s">
        <v>12</v>
      </c>
      <c r="I133" s="32">
        <v>1</v>
      </c>
      <c r="J133" s="61"/>
      <c r="K133" s="21">
        <f t="shared" si="3"/>
        <v>0</v>
      </c>
      <c r="L133" s="54"/>
      <c r="M133" s="21">
        <f t="shared" si="4"/>
        <v>0</v>
      </c>
      <c r="N133" s="21">
        <f t="shared" si="5"/>
        <v>0</v>
      </c>
    </row>
    <row r="134" spans="1:14" x14ac:dyDescent="0.25">
      <c r="A134" s="28">
        <v>127</v>
      </c>
      <c r="B134" s="28">
        <v>5011445</v>
      </c>
      <c r="C134" s="33" t="s">
        <v>2181</v>
      </c>
      <c r="D134" s="30" t="s">
        <v>2182</v>
      </c>
      <c r="E134" s="31" t="s">
        <v>469</v>
      </c>
      <c r="F134" s="55"/>
      <c r="G134" s="33" t="s">
        <v>24</v>
      </c>
      <c r="H134" s="41" t="s">
        <v>12</v>
      </c>
      <c r="I134" s="32">
        <v>1</v>
      </c>
      <c r="J134" s="61"/>
      <c r="K134" s="21">
        <f t="shared" si="3"/>
        <v>0</v>
      </c>
      <c r="L134" s="54"/>
      <c r="M134" s="21">
        <f t="shared" si="4"/>
        <v>0</v>
      </c>
      <c r="N134" s="21">
        <f t="shared" si="5"/>
        <v>0</v>
      </c>
    </row>
    <row r="135" spans="1:14" x14ac:dyDescent="0.25">
      <c r="A135" s="28">
        <v>128</v>
      </c>
      <c r="B135" s="28">
        <v>5036807</v>
      </c>
      <c r="C135" s="33" t="s">
        <v>2415</v>
      </c>
      <c r="D135" s="30" t="s">
        <v>2416</v>
      </c>
      <c r="E135" s="31" t="s">
        <v>2906</v>
      </c>
      <c r="F135" s="55"/>
      <c r="G135" s="33" t="s">
        <v>24</v>
      </c>
      <c r="H135" s="41" t="s">
        <v>12</v>
      </c>
      <c r="I135" s="32">
        <v>1</v>
      </c>
      <c r="J135" s="61"/>
      <c r="K135" s="21">
        <f t="shared" si="3"/>
        <v>0</v>
      </c>
      <c r="L135" s="54"/>
      <c r="M135" s="21">
        <f t="shared" si="4"/>
        <v>0</v>
      </c>
      <c r="N135" s="21">
        <f t="shared" si="5"/>
        <v>0</v>
      </c>
    </row>
    <row r="136" spans="1:14" x14ac:dyDescent="0.25">
      <c r="A136" s="28">
        <v>129</v>
      </c>
      <c r="B136" s="28">
        <v>5036099</v>
      </c>
      <c r="C136" s="33" t="s">
        <v>846</v>
      </c>
      <c r="D136" s="30" t="s">
        <v>847</v>
      </c>
      <c r="E136" s="31" t="s">
        <v>2907</v>
      </c>
      <c r="F136" s="55"/>
      <c r="G136" s="33" t="s">
        <v>24</v>
      </c>
      <c r="H136" s="41" t="s">
        <v>12</v>
      </c>
      <c r="I136" s="32">
        <v>1</v>
      </c>
      <c r="J136" s="61"/>
      <c r="K136" s="21">
        <f t="shared" ref="K136:K199" si="6">I136*J136</f>
        <v>0</v>
      </c>
      <c r="L136" s="54"/>
      <c r="M136" s="21">
        <f t="shared" ref="M136:M199" si="7">ROUND((L136*J136/100)+J136,4)</f>
        <v>0</v>
      </c>
      <c r="N136" s="21">
        <f t="shared" ref="N136:N199" si="8">M136*I136</f>
        <v>0</v>
      </c>
    </row>
    <row r="137" spans="1:14" x14ac:dyDescent="0.25">
      <c r="A137" s="28">
        <v>130</v>
      </c>
      <c r="B137" s="28">
        <v>5007457</v>
      </c>
      <c r="C137" s="33" t="s">
        <v>836</v>
      </c>
      <c r="D137" s="30" t="s">
        <v>837</v>
      </c>
      <c r="E137" s="31" t="s">
        <v>838</v>
      </c>
      <c r="F137" s="55"/>
      <c r="G137" s="33" t="s">
        <v>79</v>
      </c>
      <c r="H137" s="33" t="s">
        <v>12</v>
      </c>
      <c r="I137" s="32">
        <v>2</v>
      </c>
      <c r="J137" s="61"/>
      <c r="K137" s="21">
        <f t="shared" si="6"/>
        <v>0</v>
      </c>
      <c r="L137" s="54"/>
      <c r="M137" s="21">
        <f t="shared" si="7"/>
        <v>0</v>
      </c>
      <c r="N137" s="21">
        <f t="shared" si="8"/>
        <v>0</v>
      </c>
    </row>
    <row r="138" spans="1:14" x14ac:dyDescent="0.25">
      <c r="A138" s="28">
        <v>131</v>
      </c>
      <c r="B138" s="28">
        <v>5035585</v>
      </c>
      <c r="C138" s="29" t="s">
        <v>2449</v>
      </c>
      <c r="D138" s="30" t="s">
        <v>2450</v>
      </c>
      <c r="E138" s="31" t="s">
        <v>2451</v>
      </c>
      <c r="F138" s="55" t="s">
        <v>112</v>
      </c>
      <c r="G138" s="33" t="s">
        <v>164</v>
      </c>
      <c r="H138" s="41" t="s">
        <v>12</v>
      </c>
      <c r="I138" s="32">
        <v>1</v>
      </c>
      <c r="J138" s="61"/>
      <c r="K138" s="21">
        <f t="shared" si="6"/>
        <v>0</v>
      </c>
      <c r="L138" s="54"/>
      <c r="M138" s="21">
        <f t="shared" si="7"/>
        <v>0</v>
      </c>
      <c r="N138" s="21">
        <f t="shared" si="8"/>
        <v>0</v>
      </c>
    </row>
    <row r="139" spans="1:14" x14ac:dyDescent="0.25">
      <c r="A139" s="28">
        <v>132</v>
      </c>
      <c r="B139" s="28">
        <v>5011187</v>
      </c>
      <c r="C139" s="33" t="s">
        <v>2500</v>
      </c>
      <c r="D139" s="30" t="s">
        <v>2501</v>
      </c>
      <c r="E139" s="43" t="s">
        <v>373</v>
      </c>
      <c r="F139" s="55"/>
      <c r="G139" s="33" t="s">
        <v>79</v>
      </c>
      <c r="H139" s="33" t="s">
        <v>12</v>
      </c>
      <c r="I139" s="32">
        <v>2</v>
      </c>
      <c r="J139" s="61"/>
      <c r="K139" s="21">
        <f t="shared" si="6"/>
        <v>0</v>
      </c>
      <c r="L139" s="54"/>
      <c r="M139" s="21">
        <f t="shared" si="7"/>
        <v>0</v>
      </c>
      <c r="N139" s="21">
        <f t="shared" si="8"/>
        <v>0</v>
      </c>
    </row>
    <row r="140" spans="1:14" x14ac:dyDescent="0.25">
      <c r="A140" s="28">
        <v>133</v>
      </c>
      <c r="B140" s="28" t="s">
        <v>2794</v>
      </c>
      <c r="C140" s="33" t="s">
        <v>1361</v>
      </c>
      <c r="D140" s="30" t="s">
        <v>2502</v>
      </c>
      <c r="E140" s="33" t="s">
        <v>2560</v>
      </c>
      <c r="F140" s="55"/>
      <c r="G140" s="33" t="s">
        <v>19</v>
      </c>
      <c r="H140" s="33" t="s">
        <v>12</v>
      </c>
      <c r="I140" s="32">
        <v>1</v>
      </c>
      <c r="J140" s="61"/>
      <c r="K140" s="21">
        <f t="shared" si="6"/>
        <v>0</v>
      </c>
      <c r="L140" s="54"/>
      <c r="M140" s="21">
        <f t="shared" si="7"/>
        <v>0</v>
      </c>
      <c r="N140" s="21">
        <f t="shared" si="8"/>
        <v>0</v>
      </c>
    </row>
    <row r="141" spans="1:14" x14ac:dyDescent="0.25">
      <c r="A141" s="28">
        <v>134</v>
      </c>
      <c r="B141" s="28">
        <v>5008480</v>
      </c>
      <c r="C141" s="33" t="s">
        <v>519</v>
      </c>
      <c r="D141" s="30" t="s">
        <v>520</v>
      </c>
      <c r="E141" s="31">
        <v>0.8</v>
      </c>
      <c r="F141" s="55"/>
      <c r="G141" s="33" t="s">
        <v>63</v>
      </c>
      <c r="H141" s="41" t="s">
        <v>12</v>
      </c>
      <c r="I141" s="40">
        <v>2</v>
      </c>
      <c r="J141" s="61"/>
      <c r="K141" s="21">
        <f t="shared" si="6"/>
        <v>0</v>
      </c>
      <c r="L141" s="54"/>
      <c r="M141" s="21">
        <f t="shared" si="7"/>
        <v>0</v>
      </c>
      <c r="N141" s="21">
        <f t="shared" si="8"/>
        <v>0</v>
      </c>
    </row>
    <row r="142" spans="1:14" x14ac:dyDescent="0.25">
      <c r="A142" s="28">
        <v>135</v>
      </c>
      <c r="B142" s="28" t="s">
        <v>2795</v>
      </c>
      <c r="C142" s="33" t="s">
        <v>1440</v>
      </c>
      <c r="D142" s="30" t="s">
        <v>1441</v>
      </c>
      <c r="E142" s="31" t="s">
        <v>2561</v>
      </c>
      <c r="F142" s="55"/>
      <c r="G142" s="33" t="s">
        <v>141</v>
      </c>
      <c r="H142" s="41" t="s">
        <v>12</v>
      </c>
      <c r="I142" s="32">
        <v>1</v>
      </c>
      <c r="J142" s="61"/>
      <c r="K142" s="21">
        <f t="shared" si="6"/>
        <v>0</v>
      </c>
      <c r="L142" s="54"/>
      <c r="M142" s="21">
        <f t="shared" si="7"/>
        <v>0</v>
      </c>
      <c r="N142" s="21">
        <f t="shared" si="8"/>
        <v>0</v>
      </c>
    </row>
    <row r="143" spans="1:14" x14ac:dyDescent="0.25">
      <c r="A143" s="28">
        <v>136</v>
      </c>
      <c r="B143" s="28">
        <v>5035926</v>
      </c>
      <c r="C143" s="33" t="s">
        <v>1546</v>
      </c>
      <c r="D143" s="30" t="s">
        <v>1547</v>
      </c>
      <c r="E143" s="31" t="s">
        <v>395</v>
      </c>
      <c r="F143" s="55"/>
      <c r="G143" s="33" t="s">
        <v>40</v>
      </c>
      <c r="H143" s="41" t="s">
        <v>12</v>
      </c>
      <c r="I143" s="32">
        <v>1</v>
      </c>
      <c r="J143" s="61"/>
      <c r="K143" s="21">
        <f t="shared" si="6"/>
        <v>0</v>
      </c>
      <c r="L143" s="54"/>
      <c r="M143" s="21">
        <f t="shared" si="7"/>
        <v>0</v>
      </c>
      <c r="N143" s="21">
        <f t="shared" si="8"/>
        <v>0</v>
      </c>
    </row>
    <row r="144" spans="1:14" x14ac:dyDescent="0.25">
      <c r="A144" s="28">
        <v>137</v>
      </c>
      <c r="B144" s="28">
        <v>5007702</v>
      </c>
      <c r="C144" s="33" t="s">
        <v>2183</v>
      </c>
      <c r="D144" s="30" t="s">
        <v>2184</v>
      </c>
      <c r="E144" s="31" t="s">
        <v>2185</v>
      </c>
      <c r="F144" s="55"/>
      <c r="G144" s="33" t="s">
        <v>164</v>
      </c>
      <c r="H144" s="41" t="s">
        <v>12</v>
      </c>
      <c r="I144" s="32">
        <v>1</v>
      </c>
      <c r="J144" s="61"/>
      <c r="K144" s="21">
        <f t="shared" si="6"/>
        <v>0</v>
      </c>
      <c r="L144" s="54"/>
      <c r="M144" s="21">
        <f t="shared" si="7"/>
        <v>0</v>
      </c>
      <c r="N144" s="21">
        <f t="shared" si="8"/>
        <v>0</v>
      </c>
    </row>
    <row r="145" spans="1:14" x14ac:dyDescent="0.25">
      <c r="A145" s="28">
        <v>138</v>
      </c>
      <c r="B145" s="28" t="s">
        <v>2796</v>
      </c>
      <c r="C145" s="33" t="s">
        <v>2373</v>
      </c>
      <c r="D145" s="30" t="s">
        <v>2374</v>
      </c>
      <c r="E145" s="31" t="s">
        <v>2908</v>
      </c>
      <c r="F145" s="55"/>
      <c r="G145" s="33" t="s">
        <v>36</v>
      </c>
      <c r="H145" s="33" t="s">
        <v>12</v>
      </c>
      <c r="I145" s="32">
        <v>1</v>
      </c>
      <c r="J145" s="61"/>
      <c r="K145" s="21">
        <f t="shared" si="6"/>
        <v>0</v>
      </c>
      <c r="L145" s="54"/>
      <c r="M145" s="21">
        <f t="shared" si="7"/>
        <v>0</v>
      </c>
      <c r="N145" s="21">
        <f t="shared" si="8"/>
        <v>0</v>
      </c>
    </row>
    <row r="146" spans="1:14" x14ac:dyDescent="0.25">
      <c r="A146" s="28">
        <v>139</v>
      </c>
      <c r="B146" s="28">
        <v>5017837</v>
      </c>
      <c r="C146" s="33" t="s">
        <v>1705</v>
      </c>
      <c r="D146" s="30" t="s">
        <v>1706</v>
      </c>
      <c r="E146" s="31">
        <v>0.96</v>
      </c>
      <c r="F146" s="55"/>
      <c r="G146" s="33" t="s">
        <v>27</v>
      </c>
      <c r="H146" s="41" t="s">
        <v>12</v>
      </c>
      <c r="I146" s="32">
        <v>2</v>
      </c>
      <c r="J146" s="61"/>
      <c r="K146" s="21">
        <f t="shared" si="6"/>
        <v>0</v>
      </c>
      <c r="L146" s="54"/>
      <c r="M146" s="21">
        <f t="shared" si="7"/>
        <v>0</v>
      </c>
      <c r="N146" s="21">
        <f t="shared" si="8"/>
        <v>0</v>
      </c>
    </row>
    <row r="147" spans="1:14" x14ac:dyDescent="0.25">
      <c r="A147" s="28">
        <v>140</v>
      </c>
      <c r="B147" s="28">
        <v>5010360</v>
      </c>
      <c r="C147" s="33" t="s">
        <v>1155</v>
      </c>
      <c r="D147" s="30" t="s">
        <v>1156</v>
      </c>
      <c r="E147" s="33" t="s">
        <v>1157</v>
      </c>
      <c r="F147" s="55"/>
      <c r="G147" s="33" t="s">
        <v>164</v>
      </c>
      <c r="H147" s="33" t="s">
        <v>12</v>
      </c>
      <c r="I147" s="32">
        <v>2</v>
      </c>
      <c r="J147" s="61"/>
      <c r="K147" s="21">
        <f t="shared" si="6"/>
        <v>0</v>
      </c>
      <c r="L147" s="54"/>
      <c r="M147" s="21">
        <f t="shared" si="7"/>
        <v>0</v>
      </c>
      <c r="N147" s="21">
        <f t="shared" si="8"/>
        <v>0</v>
      </c>
    </row>
    <row r="148" spans="1:14" x14ac:dyDescent="0.25">
      <c r="A148" s="28">
        <v>141</v>
      </c>
      <c r="B148" s="28">
        <v>5013040</v>
      </c>
      <c r="C148" s="33" t="s">
        <v>1359</v>
      </c>
      <c r="D148" s="30" t="s">
        <v>1360</v>
      </c>
      <c r="E148" s="31" t="s">
        <v>2562</v>
      </c>
      <c r="F148" s="55"/>
      <c r="G148" s="33" t="s">
        <v>24</v>
      </c>
      <c r="H148" s="41" t="s">
        <v>12</v>
      </c>
      <c r="I148" s="32">
        <v>1</v>
      </c>
      <c r="J148" s="61"/>
      <c r="K148" s="21">
        <f t="shared" si="6"/>
        <v>0</v>
      </c>
      <c r="L148" s="54"/>
      <c r="M148" s="21">
        <f t="shared" si="7"/>
        <v>0</v>
      </c>
      <c r="N148" s="21">
        <f t="shared" si="8"/>
        <v>0</v>
      </c>
    </row>
    <row r="149" spans="1:14" x14ac:dyDescent="0.25">
      <c r="A149" s="28">
        <v>142</v>
      </c>
      <c r="B149" s="28">
        <v>5013043</v>
      </c>
      <c r="C149" s="33" t="s">
        <v>2074</v>
      </c>
      <c r="D149" s="30" t="s">
        <v>2075</v>
      </c>
      <c r="E149" s="37" t="s">
        <v>2076</v>
      </c>
      <c r="F149" s="55"/>
      <c r="G149" s="33" t="s">
        <v>63</v>
      </c>
      <c r="H149" s="33" t="s">
        <v>12</v>
      </c>
      <c r="I149" s="32">
        <v>1</v>
      </c>
      <c r="J149" s="61"/>
      <c r="K149" s="21">
        <f t="shared" si="6"/>
        <v>0</v>
      </c>
      <c r="L149" s="54"/>
      <c r="M149" s="21">
        <f t="shared" si="7"/>
        <v>0</v>
      </c>
      <c r="N149" s="21">
        <f t="shared" si="8"/>
        <v>0</v>
      </c>
    </row>
    <row r="150" spans="1:14" x14ac:dyDescent="0.25">
      <c r="A150" s="28">
        <v>143</v>
      </c>
      <c r="B150" s="28">
        <v>5036157</v>
      </c>
      <c r="C150" s="33" t="s">
        <v>478</v>
      </c>
      <c r="D150" s="30" t="s">
        <v>479</v>
      </c>
      <c r="E150" s="31" t="s">
        <v>480</v>
      </c>
      <c r="F150" s="55"/>
      <c r="G150" s="33" t="s">
        <v>79</v>
      </c>
      <c r="H150" s="41" t="s">
        <v>12</v>
      </c>
      <c r="I150" s="32">
        <v>1</v>
      </c>
      <c r="J150" s="61"/>
      <c r="K150" s="21">
        <f t="shared" si="6"/>
        <v>0</v>
      </c>
      <c r="L150" s="54"/>
      <c r="M150" s="21">
        <f t="shared" si="7"/>
        <v>0</v>
      </c>
      <c r="N150" s="21">
        <f t="shared" si="8"/>
        <v>0</v>
      </c>
    </row>
    <row r="151" spans="1:14" x14ac:dyDescent="0.25">
      <c r="A151" s="28">
        <v>144</v>
      </c>
      <c r="B151" s="28">
        <v>5007663</v>
      </c>
      <c r="C151" s="33" t="s">
        <v>2186</v>
      </c>
      <c r="D151" s="30" t="s">
        <v>2187</v>
      </c>
      <c r="E151" s="31" t="s">
        <v>2188</v>
      </c>
      <c r="F151" s="55"/>
      <c r="G151" s="33" t="s">
        <v>164</v>
      </c>
      <c r="H151" s="41" t="s">
        <v>12</v>
      </c>
      <c r="I151" s="32">
        <v>1</v>
      </c>
      <c r="J151" s="61"/>
      <c r="K151" s="21">
        <f t="shared" si="6"/>
        <v>0</v>
      </c>
      <c r="L151" s="54"/>
      <c r="M151" s="21">
        <f t="shared" si="7"/>
        <v>0</v>
      </c>
      <c r="N151" s="21">
        <f t="shared" si="8"/>
        <v>0</v>
      </c>
    </row>
    <row r="152" spans="1:14" x14ac:dyDescent="0.25">
      <c r="A152" s="28">
        <v>145</v>
      </c>
      <c r="B152" s="28">
        <v>5012943</v>
      </c>
      <c r="C152" s="33" t="s">
        <v>2051</v>
      </c>
      <c r="D152" s="30" t="s">
        <v>2052</v>
      </c>
      <c r="E152" s="33" t="s">
        <v>2053</v>
      </c>
      <c r="F152" s="55"/>
      <c r="G152" s="33" t="s">
        <v>63</v>
      </c>
      <c r="H152" s="33" t="s">
        <v>12</v>
      </c>
      <c r="I152" s="32">
        <v>5</v>
      </c>
      <c r="J152" s="61"/>
      <c r="K152" s="21">
        <f t="shared" si="6"/>
        <v>0</v>
      </c>
      <c r="L152" s="54"/>
      <c r="M152" s="21">
        <f t="shared" si="7"/>
        <v>0</v>
      </c>
      <c r="N152" s="21">
        <f t="shared" si="8"/>
        <v>0</v>
      </c>
    </row>
    <row r="153" spans="1:14" x14ac:dyDescent="0.25">
      <c r="A153" s="28">
        <v>146</v>
      </c>
      <c r="B153" s="28">
        <v>5013449</v>
      </c>
      <c r="C153" s="33" t="s">
        <v>2048</v>
      </c>
      <c r="D153" s="30" t="s">
        <v>2049</v>
      </c>
      <c r="E153" s="31" t="s">
        <v>2050</v>
      </c>
      <c r="F153" s="55"/>
      <c r="G153" s="33" t="s">
        <v>63</v>
      </c>
      <c r="H153" s="33" t="s">
        <v>12</v>
      </c>
      <c r="I153" s="32">
        <v>5</v>
      </c>
      <c r="J153" s="61"/>
      <c r="K153" s="21">
        <f t="shared" si="6"/>
        <v>0</v>
      </c>
      <c r="L153" s="54"/>
      <c r="M153" s="21">
        <f t="shared" si="7"/>
        <v>0</v>
      </c>
      <c r="N153" s="21">
        <f t="shared" si="8"/>
        <v>0</v>
      </c>
    </row>
    <row r="154" spans="1:14" x14ac:dyDescent="0.25">
      <c r="A154" s="28">
        <v>147</v>
      </c>
      <c r="B154" s="28" t="s">
        <v>2797</v>
      </c>
      <c r="C154" s="33" t="s">
        <v>1032</v>
      </c>
      <c r="D154" s="30" t="s">
        <v>1033</v>
      </c>
      <c r="E154" s="31" t="s">
        <v>238</v>
      </c>
      <c r="F154" s="55"/>
      <c r="G154" s="33" t="s">
        <v>24</v>
      </c>
      <c r="H154" s="33" t="s">
        <v>12</v>
      </c>
      <c r="I154" s="32">
        <v>2</v>
      </c>
      <c r="J154" s="61"/>
      <c r="K154" s="21">
        <f t="shared" si="6"/>
        <v>0</v>
      </c>
      <c r="L154" s="54"/>
      <c r="M154" s="21">
        <f t="shared" si="7"/>
        <v>0</v>
      </c>
      <c r="N154" s="21">
        <f t="shared" si="8"/>
        <v>0</v>
      </c>
    </row>
    <row r="155" spans="1:14" x14ac:dyDescent="0.25">
      <c r="A155" s="28">
        <v>148</v>
      </c>
      <c r="B155" s="28">
        <v>5035104</v>
      </c>
      <c r="C155" s="33" t="s">
        <v>2505</v>
      </c>
      <c r="D155" s="30" t="s">
        <v>2506</v>
      </c>
      <c r="E155" s="31">
        <v>0.99</v>
      </c>
      <c r="F155" s="55"/>
      <c r="G155" s="33" t="s">
        <v>24</v>
      </c>
      <c r="H155" s="41" t="s">
        <v>12</v>
      </c>
      <c r="I155" s="32">
        <v>1</v>
      </c>
      <c r="J155" s="61"/>
      <c r="K155" s="21">
        <f t="shared" si="6"/>
        <v>0</v>
      </c>
      <c r="L155" s="54"/>
      <c r="M155" s="21">
        <f t="shared" si="7"/>
        <v>0</v>
      </c>
      <c r="N155" s="21">
        <f t="shared" si="8"/>
        <v>0</v>
      </c>
    </row>
    <row r="156" spans="1:14" x14ac:dyDescent="0.25">
      <c r="A156" s="28">
        <v>149</v>
      </c>
      <c r="B156" s="28">
        <v>5038647</v>
      </c>
      <c r="C156" s="30" t="s">
        <v>486</v>
      </c>
      <c r="D156" s="34" t="s">
        <v>487</v>
      </c>
      <c r="E156" s="31">
        <v>0.98</v>
      </c>
      <c r="F156" s="55"/>
      <c r="G156" s="33" t="s">
        <v>24</v>
      </c>
      <c r="H156" s="41" t="s">
        <v>12</v>
      </c>
      <c r="I156" s="32">
        <v>1</v>
      </c>
      <c r="J156" s="61"/>
      <c r="K156" s="21">
        <f t="shared" si="6"/>
        <v>0</v>
      </c>
      <c r="L156" s="54"/>
      <c r="M156" s="21">
        <f t="shared" si="7"/>
        <v>0</v>
      </c>
      <c r="N156" s="21">
        <f t="shared" si="8"/>
        <v>0</v>
      </c>
    </row>
    <row r="157" spans="1:14" x14ac:dyDescent="0.25">
      <c r="A157" s="28">
        <v>150</v>
      </c>
      <c r="B157" s="28">
        <v>5035638</v>
      </c>
      <c r="C157" s="33">
        <v>3098</v>
      </c>
      <c r="D157" s="30" t="s">
        <v>2458</v>
      </c>
      <c r="E157" s="31" t="s">
        <v>2909</v>
      </c>
      <c r="F157" s="55"/>
      <c r="G157" s="33" t="s">
        <v>123</v>
      </c>
      <c r="H157" s="41" t="s">
        <v>12</v>
      </c>
      <c r="I157" s="32">
        <v>2</v>
      </c>
      <c r="J157" s="61"/>
      <c r="K157" s="21">
        <f t="shared" si="6"/>
        <v>0</v>
      </c>
      <c r="L157" s="54"/>
      <c r="M157" s="21">
        <f t="shared" si="7"/>
        <v>0</v>
      </c>
      <c r="N157" s="21">
        <f t="shared" si="8"/>
        <v>0</v>
      </c>
    </row>
    <row r="158" spans="1:14" x14ac:dyDescent="0.25">
      <c r="A158" s="28">
        <v>151</v>
      </c>
      <c r="B158" s="28">
        <v>5027759</v>
      </c>
      <c r="C158" s="33" t="s">
        <v>1118</v>
      </c>
      <c r="D158" s="30" t="s">
        <v>1119</v>
      </c>
      <c r="E158" s="37" t="s">
        <v>1120</v>
      </c>
      <c r="F158" s="55"/>
      <c r="G158" s="33" t="s">
        <v>79</v>
      </c>
      <c r="H158" s="41" t="s">
        <v>12</v>
      </c>
      <c r="I158" s="32">
        <v>1</v>
      </c>
      <c r="J158" s="61"/>
      <c r="K158" s="21">
        <f t="shared" si="6"/>
        <v>0</v>
      </c>
      <c r="L158" s="54"/>
      <c r="M158" s="21">
        <f t="shared" si="7"/>
        <v>0</v>
      </c>
      <c r="N158" s="21">
        <f t="shared" si="8"/>
        <v>0</v>
      </c>
    </row>
    <row r="159" spans="1:14" x14ac:dyDescent="0.25">
      <c r="A159" s="28">
        <v>152</v>
      </c>
      <c r="B159" s="28">
        <v>5038650</v>
      </c>
      <c r="C159" s="33" t="s">
        <v>495</v>
      </c>
      <c r="D159" s="30" t="s">
        <v>496</v>
      </c>
      <c r="E159" s="31" t="s">
        <v>497</v>
      </c>
      <c r="F159" s="55"/>
      <c r="G159" s="33" t="s">
        <v>16</v>
      </c>
      <c r="H159" s="33" t="s">
        <v>12</v>
      </c>
      <c r="I159" s="32">
        <v>1</v>
      </c>
      <c r="J159" s="61"/>
      <c r="K159" s="21">
        <f t="shared" si="6"/>
        <v>0</v>
      </c>
      <c r="L159" s="54"/>
      <c r="M159" s="21">
        <f t="shared" si="7"/>
        <v>0</v>
      </c>
      <c r="N159" s="21">
        <f t="shared" si="8"/>
        <v>0</v>
      </c>
    </row>
    <row r="160" spans="1:14" x14ac:dyDescent="0.25">
      <c r="A160" s="28">
        <v>153</v>
      </c>
      <c r="B160" s="28">
        <v>5038645</v>
      </c>
      <c r="C160" s="33" t="s">
        <v>475</v>
      </c>
      <c r="D160" s="30" t="s">
        <v>476</v>
      </c>
      <c r="E160" s="31" t="s">
        <v>477</v>
      </c>
      <c r="F160" s="55"/>
      <c r="G160" s="33" t="s">
        <v>79</v>
      </c>
      <c r="H160" s="41" t="s">
        <v>12</v>
      </c>
      <c r="I160" s="32">
        <v>1</v>
      </c>
      <c r="J160" s="61"/>
      <c r="K160" s="21">
        <f t="shared" si="6"/>
        <v>0</v>
      </c>
      <c r="L160" s="54"/>
      <c r="M160" s="21">
        <f t="shared" si="7"/>
        <v>0</v>
      </c>
      <c r="N160" s="21">
        <f t="shared" si="8"/>
        <v>0</v>
      </c>
    </row>
    <row r="161" spans="1:14" x14ac:dyDescent="0.25">
      <c r="A161" s="28">
        <v>154</v>
      </c>
      <c r="B161" s="28">
        <v>5008428</v>
      </c>
      <c r="C161" s="33" t="s">
        <v>2062</v>
      </c>
      <c r="D161" s="30" t="s">
        <v>2063</v>
      </c>
      <c r="E161" s="31" t="s">
        <v>2064</v>
      </c>
      <c r="F161" s="55"/>
      <c r="G161" s="33" t="s">
        <v>19</v>
      </c>
      <c r="H161" s="41" t="s">
        <v>12</v>
      </c>
      <c r="I161" s="32">
        <v>2</v>
      </c>
      <c r="J161" s="61"/>
      <c r="K161" s="21">
        <f t="shared" si="6"/>
        <v>0</v>
      </c>
      <c r="L161" s="54"/>
      <c r="M161" s="21">
        <f t="shared" si="7"/>
        <v>0</v>
      </c>
      <c r="N161" s="21">
        <f t="shared" si="8"/>
        <v>0</v>
      </c>
    </row>
    <row r="162" spans="1:14" x14ac:dyDescent="0.25">
      <c r="A162" s="28">
        <v>155</v>
      </c>
      <c r="B162" s="28">
        <v>5012602</v>
      </c>
      <c r="C162" s="33" t="s">
        <v>1995</v>
      </c>
      <c r="D162" s="30" t="s">
        <v>1996</v>
      </c>
      <c r="E162" s="31" t="s">
        <v>1997</v>
      </c>
      <c r="F162" s="55"/>
      <c r="G162" s="33" t="s">
        <v>79</v>
      </c>
      <c r="H162" s="41" t="s">
        <v>12</v>
      </c>
      <c r="I162" s="32">
        <v>10</v>
      </c>
      <c r="J162" s="61"/>
      <c r="K162" s="21">
        <f t="shared" si="6"/>
        <v>0</v>
      </c>
      <c r="L162" s="54"/>
      <c r="M162" s="21">
        <f t="shared" si="7"/>
        <v>0</v>
      </c>
      <c r="N162" s="21">
        <f t="shared" si="8"/>
        <v>0</v>
      </c>
    </row>
    <row r="163" spans="1:14" x14ac:dyDescent="0.25">
      <c r="A163" s="28">
        <v>156</v>
      </c>
      <c r="B163" s="28">
        <v>5012767</v>
      </c>
      <c r="C163" s="33" t="s">
        <v>1357</v>
      </c>
      <c r="D163" s="30" t="s">
        <v>1358</v>
      </c>
      <c r="E163" s="31" t="s">
        <v>2563</v>
      </c>
      <c r="F163" s="55"/>
      <c r="G163" s="33" t="s">
        <v>19</v>
      </c>
      <c r="H163" s="41" t="s">
        <v>12</v>
      </c>
      <c r="I163" s="32">
        <v>1</v>
      </c>
      <c r="J163" s="61"/>
      <c r="K163" s="21">
        <f t="shared" si="6"/>
        <v>0</v>
      </c>
      <c r="L163" s="54"/>
      <c r="M163" s="21">
        <f t="shared" si="7"/>
        <v>0</v>
      </c>
      <c r="N163" s="21">
        <f t="shared" si="8"/>
        <v>0</v>
      </c>
    </row>
    <row r="164" spans="1:14" x14ac:dyDescent="0.25">
      <c r="A164" s="28">
        <v>157</v>
      </c>
      <c r="B164" s="28">
        <v>5027022</v>
      </c>
      <c r="C164" s="33" t="s">
        <v>201</v>
      </c>
      <c r="D164" s="30" t="s">
        <v>202</v>
      </c>
      <c r="E164" s="33" t="s">
        <v>203</v>
      </c>
      <c r="F164" s="55"/>
      <c r="G164" s="33" t="s">
        <v>40</v>
      </c>
      <c r="H164" s="33" t="s">
        <v>12</v>
      </c>
      <c r="I164" s="32">
        <v>3</v>
      </c>
      <c r="J164" s="61"/>
      <c r="K164" s="21">
        <f t="shared" si="6"/>
        <v>0</v>
      </c>
      <c r="L164" s="54"/>
      <c r="M164" s="21">
        <f t="shared" si="7"/>
        <v>0</v>
      </c>
      <c r="N164" s="21">
        <f t="shared" si="8"/>
        <v>0</v>
      </c>
    </row>
    <row r="165" spans="1:14" x14ac:dyDescent="0.25">
      <c r="A165" s="28">
        <v>158</v>
      </c>
      <c r="B165" s="28">
        <v>5013458</v>
      </c>
      <c r="C165" s="33" t="s">
        <v>2036</v>
      </c>
      <c r="D165" s="30" t="s">
        <v>2037</v>
      </c>
      <c r="E165" s="31" t="s">
        <v>2038</v>
      </c>
      <c r="F165" s="55"/>
      <c r="G165" s="33" t="s">
        <v>63</v>
      </c>
      <c r="H165" s="41" t="s">
        <v>12</v>
      </c>
      <c r="I165" s="32">
        <v>10</v>
      </c>
      <c r="J165" s="61"/>
      <c r="K165" s="21">
        <f t="shared" si="6"/>
        <v>0</v>
      </c>
      <c r="L165" s="54"/>
      <c r="M165" s="21">
        <f t="shared" si="7"/>
        <v>0</v>
      </c>
      <c r="N165" s="21">
        <f t="shared" si="8"/>
        <v>0</v>
      </c>
    </row>
    <row r="166" spans="1:14" x14ac:dyDescent="0.25">
      <c r="A166" s="28">
        <v>159</v>
      </c>
      <c r="B166" s="28">
        <v>5012603</v>
      </c>
      <c r="C166" s="33" t="s">
        <v>383</v>
      </c>
      <c r="D166" s="30" t="s">
        <v>384</v>
      </c>
      <c r="E166" s="31" t="s">
        <v>385</v>
      </c>
      <c r="F166" s="55"/>
      <c r="G166" s="33" t="s">
        <v>67</v>
      </c>
      <c r="H166" s="41" t="s">
        <v>12</v>
      </c>
      <c r="I166" s="32">
        <v>1</v>
      </c>
      <c r="J166" s="61"/>
      <c r="K166" s="21">
        <f t="shared" si="6"/>
        <v>0</v>
      </c>
      <c r="L166" s="54"/>
      <c r="M166" s="21">
        <f t="shared" si="7"/>
        <v>0</v>
      </c>
      <c r="N166" s="21">
        <f t="shared" si="8"/>
        <v>0</v>
      </c>
    </row>
    <row r="167" spans="1:14" x14ac:dyDescent="0.25">
      <c r="A167" s="28">
        <v>160</v>
      </c>
      <c r="B167" s="28">
        <v>5019663</v>
      </c>
      <c r="C167" s="33" t="s">
        <v>728</v>
      </c>
      <c r="D167" s="30" t="s">
        <v>729</v>
      </c>
      <c r="E167" s="31" t="s">
        <v>2910</v>
      </c>
      <c r="F167" s="55"/>
      <c r="G167" s="33" t="s">
        <v>164</v>
      </c>
      <c r="H167" s="41" t="s">
        <v>12</v>
      </c>
      <c r="I167" s="32">
        <v>1</v>
      </c>
      <c r="J167" s="61"/>
      <c r="K167" s="21">
        <f t="shared" si="6"/>
        <v>0</v>
      </c>
      <c r="L167" s="54"/>
      <c r="M167" s="21">
        <f t="shared" si="7"/>
        <v>0</v>
      </c>
      <c r="N167" s="21">
        <f t="shared" si="8"/>
        <v>0</v>
      </c>
    </row>
    <row r="168" spans="1:14" x14ac:dyDescent="0.25">
      <c r="A168" s="28">
        <v>161</v>
      </c>
      <c r="B168" s="28" t="s">
        <v>2798</v>
      </c>
      <c r="C168" s="33" t="s">
        <v>2495</v>
      </c>
      <c r="D168" s="30" t="s">
        <v>1242</v>
      </c>
      <c r="E168" s="37" t="s">
        <v>2496</v>
      </c>
      <c r="F168" s="55" t="s">
        <v>112</v>
      </c>
      <c r="G168" s="33" t="s">
        <v>66</v>
      </c>
      <c r="H168" s="41" t="s">
        <v>12</v>
      </c>
      <c r="I168" s="32">
        <v>1</v>
      </c>
      <c r="J168" s="61"/>
      <c r="K168" s="21">
        <f t="shared" si="6"/>
        <v>0</v>
      </c>
      <c r="L168" s="54"/>
      <c r="M168" s="21">
        <f t="shared" si="7"/>
        <v>0</v>
      </c>
      <c r="N168" s="21">
        <f t="shared" si="8"/>
        <v>0</v>
      </c>
    </row>
    <row r="169" spans="1:14" ht="26.25" x14ac:dyDescent="0.25">
      <c r="A169" s="28">
        <v>162</v>
      </c>
      <c r="B169" s="28">
        <v>5019260</v>
      </c>
      <c r="C169" s="33" t="s">
        <v>730</v>
      </c>
      <c r="D169" s="33" t="s">
        <v>731</v>
      </c>
      <c r="E169" s="37" t="s">
        <v>732</v>
      </c>
      <c r="F169" s="55"/>
      <c r="G169" s="33" t="s">
        <v>66</v>
      </c>
      <c r="H169" s="41" t="s">
        <v>12</v>
      </c>
      <c r="I169" s="32">
        <v>2</v>
      </c>
      <c r="J169" s="61"/>
      <c r="K169" s="21">
        <f t="shared" si="6"/>
        <v>0</v>
      </c>
      <c r="L169" s="54"/>
      <c r="M169" s="21">
        <f t="shared" si="7"/>
        <v>0</v>
      </c>
      <c r="N169" s="21">
        <f t="shared" si="8"/>
        <v>0</v>
      </c>
    </row>
    <row r="170" spans="1:14" x14ac:dyDescent="0.25">
      <c r="A170" s="28">
        <v>163</v>
      </c>
      <c r="B170" s="28">
        <v>5035723</v>
      </c>
      <c r="C170" s="29" t="s">
        <v>1914</v>
      </c>
      <c r="D170" s="30" t="s">
        <v>1915</v>
      </c>
      <c r="E170" s="31" t="s">
        <v>1002</v>
      </c>
      <c r="F170" s="55"/>
      <c r="G170" s="33" t="s">
        <v>67</v>
      </c>
      <c r="H170" s="41" t="s">
        <v>12</v>
      </c>
      <c r="I170" s="32">
        <v>1</v>
      </c>
      <c r="J170" s="61"/>
      <c r="K170" s="21">
        <f t="shared" si="6"/>
        <v>0</v>
      </c>
      <c r="L170" s="54"/>
      <c r="M170" s="21">
        <f t="shared" si="7"/>
        <v>0</v>
      </c>
      <c r="N170" s="21">
        <f t="shared" si="8"/>
        <v>0</v>
      </c>
    </row>
    <row r="171" spans="1:14" x14ac:dyDescent="0.25">
      <c r="A171" s="28">
        <v>164</v>
      </c>
      <c r="B171" s="28">
        <v>5035721</v>
      </c>
      <c r="C171" s="33" t="s">
        <v>1916</v>
      </c>
      <c r="D171" s="30" t="s">
        <v>1917</v>
      </c>
      <c r="E171" s="31" t="s">
        <v>1002</v>
      </c>
      <c r="F171" s="55"/>
      <c r="G171" s="33" t="s">
        <v>102</v>
      </c>
      <c r="H171" s="41" t="s">
        <v>12</v>
      </c>
      <c r="I171" s="32">
        <v>1</v>
      </c>
      <c r="J171" s="61"/>
      <c r="K171" s="21">
        <f t="shared" si="6"/>
        <v>0</v>
      </c>
      <c r="L171" s="54"/>
      <c r="M171" s="21">
        <f t="shared" si="7"/>
        <v>0</v>
      </c>
      <c r="N171" s="21">
        <f t="shared" si="8"/>
        <v>0</v>
      </c>
    </row>
    <row r="172" spans="1:14" x14ac:dyDescent="0.25">
      <c r="A172" s="28">
        <v>165</v>
      </c>
      <c r="B172" s="28">
        <v>5028002</v>
      </c>
      <c r="C172" s="33" t="s">
        <v>2022</v>
      </c>
      <c r="D172" s="30" t="s">
        <v>2023</v>
      </c>
      <c r="E172" s="31" t="s">
        <v>2024</v>
      </c>
      <c r="F172" s="55"/>
      <c r="G172" s="33" t="s">
        <v>1368</v>
      </c>
      <c r="H172" s="41" t="s">
        <v>12</v>
      </c>
      <c r="I172" s="32">
        <v>1</v>
      </c>
      <c r="J172" s="61"/>
      <c r="K172" s="21">
        <f t="shared" si="6"/>
        <v>0</v>
      </c>
      <c r="L172" s="54"/>
      <c r="M172" s="21">
        <f t="shared" si="7"/>
        <v>0</v>
      </c>
      <c r="N172" s="21">
        <f t="shared" si="8"/>
        <v>0</v>
      </c>
    </row>
    <row r="173" spans="1:14" x14ac:dyDescent="0.25">
      <c r="A173" s="28">
        <v>166</v>
      </c>
      <c r="B173" s="28">
        <v>5018945</v>
      </c>
      <c r="C173" s="33" t="s">
        <v>733</v>
      </c>
      <c r="D173" s="30" t="s">
        <v>734</v>
      </c>
      <c r="E173" s="31" t="s">
        <v>2911</v>
      </c>
      <c r="F173" s="55"/>
      <c r="G173" s="33" t="s">
        <v>24</v>
      </c>
      <c r="H173" s="41" t="s">
        <v>12</v>
      </c>
      <c r="I173" s="32">
        <v>1</v>
      </c>
      <c r="J173" s="61"/>
      <c r="K173" s="21">
        <f t="shared" si="6"/>
        <v>0</v>
      </c>
      <c r="L173" s="54"/>
      <c r="M173" s="21">
        <f t="shared" si="7"/>
        <v>0</v>
      </c>
      <c r="N173" s="21">
        <f t="shared" si="8"/>
        <v>0</v>
      </c>
    </row>
    <row r="174" spans="1:14" x14ac:dyDescent="0.25">
      <c r="A174" s="28">
        <v>167</v>
      </c>
      <c r="B174" s="28">
        <v>5038074</v>
      </c>
      <c r="C174" s="33" t="s">
        <v>422</v>
      </c>
      <c r="D174" s="30" t="s">
        <v>423</v>
      </c>
      <c r="E174" s="31" t="s">
        <v>424</v>
      </c>
      <c r="F174" s="55"/>
      <c r="G174" s="33" t="s">
        <v>24</v>
      </c>
      <c r="H174" s="33" t="s">
        <v>12</v>
      </c>
      <c r="I174" s="32">
        <v>1</v>
      </c>
      <c r="J174" s="61"/>
      <c r="K174" s="21">
        <f t="shared" si="6"/>
        <v>0</v>
      </c>
      <c r="L174" s="54"/>
      <c r="M174" s="21">
        <f t="shared" si="7"/>
        <v>0</v>
      </c>
      <c r="N174" s="21">
        <f t="shared" si="8"/>
        <v>0</v>
      </c>
    </row>
    <row r="175" spans="1:14" x14ac:dyDescent="0.25">
      <c r="A175" s="28">
        <v>168</v>
      </c>
      <c r="B175" s="28">
        <v>5035724</v>
      </c>
      <c r="C175" s="34" t="s">
        <v>1918</v>
      </c>
      <c r="D175" s="30" t="s">
        <v>1919</v>
      </c>
      <c r="E175" s="31" t="s">
        <v>1002</v>
      </c>
      <c r="F175" s="55"/>
      <c r="G175" s="33" t="s">
        <v>67</v>
      </c>
      <c r="H175" s="41" t="s">
        <v>12</v>
      </c>
      <c r="I175" s="32">
        <v>1</v>
      </c>
      <c r="J175" s="61"/>
      <c r="K175" s="21">
        <f t="shared" si="6"/>
        <v>0</v>
      </c>
      <c r="L175" s="54"/>
      <c r="M175" s="21">
        <f t="shared" si="7"/>
        <v>0</v>
      </c>
      <c r="N175" s="21">
        <f t="shared" si="8"/>
        <v>0</v>
      </c>
    </row>
    <row r="176" spans="1:14" x14ac:dyDescent="0.25">
      <c r="A176" s="28">
        <v>169</v>
      </c>
      <c r="B176" s="28">
        <v>5026924</v>
      </c>
      <c r="C176" s="33" t="s">
        <v>2749</v>
      </c>
      <c r="D176" s="30" t="s">
        <v>2750</v>
      </c>
      <c r="E176" s="31">
        <v>0.96</v>
      </c>
      <c r="F176" s="55"/>
      <c r="G176" s="33" t="s">
        <v>24</v>
      </c>
      <c r="H176" s="41" t="s">
        <v>12</v>
      </c>
      <c r="I176" s="32">
        <v>1</v>
      </c>
      <c r="J176" s="61"/>
      <c r="K176" s="21">
        <f t="shared" si="6"/>
        <v>0</v>
      </c>
      <c r="L176" s="54"/>
      <c r="M176" s="21">
        <f t="shared" si="7"/>
        <v>0</v>
      </c>
      <c r="N176" s="21">
        <f t="shared" si="8"/>
        <v>0</v>
      </c>
    </row>
    <row r="177" spans="1:14" x14ac:dyDescent="0.25">
      <c r="A177" s="28">
        <v>170</v>
      </c>
      <c r="B177" s="28">
        <v>5012770</v>
      </c>
      <c r="C177" s="33" t="s">
        <v>1362</v>
      </c>
      <c r="D177" s="30" t="s">
        <v>2503</v>
      </c>
      <c r="E177" s="31" t="s">
        <v>2564</v>
      </c>
      <c r="F177" s="55"/>
      <c r="G177" s="33" t="s">
        <v>24</v>
      </c>
      <c r="H177" s="41" t="s">
        <v>12</v>
      </c>
      <c r="I177" s="32">
        <v>4</v>
      </c>
      <c r="J177" s="61"/>
      <c r="K177" s="21">
        <f t="shared" si="6"/>
        <v>0</v>
      </c>
      <c r="L177" s="54"/>
      <c r="M177" s="21">
        <f t="shared" si="7"/>
        <v>0</v>
      </c>
      <c r="N177" s="21">
        <f t="shared" si="8"/>
        <v>0</v>
      </c>
    </row>
    <row r="178" spans="1:14" x14ac:dyDescent="0.25">
      <c r="A178" s="28">
        <v>171</v>
      </c>
      <c r="B178" s="28">
        <v>5008841</v>
      </c>
      <c r="C178" s="33" t="s">
        <v>1029</v>
      </c>
      <c r="D178" s="30" t="s">
        <v>1030</v>
      </c>
      <c r="E178" s="31" t="s">
        <v>1031</v>
      </c>
      <c r="F178" s="55"/>
      <c r="G178" s="33" t="s">
        <v>16</v>
      </c>
      <c r="H178" s="41" t="s">
        <v>12</v>
      </c>
      <c r="I178" s="32">
        <v>3</v>
      </c>
      <c r="J178" s="61"/>
      <c r="K178" s="21">
        <f t="shared" si="6"/>
        <v>0</v>
      </c>
      <c r="L178" s="54"/>
      <c r="M178" s="21">
        <f t="shared" si="7"/>
        <v>0</v>
      </c>
      <c r="N178" s="21">
        <f t="shared" si="8"/>
        <v>0</v>
      </c>
    </row>
    <row r="179" spans="1:14" x14ac:dyDescent="0.25">
      <c r="A179" s="28">
        <v>172</v>
      </c>
      <c r="B179" s="28">
        <v>5026503</v>
      </c>
      <c r="C179" s="33" t="s">
        <v>892</v>
      </c>
      <c r="D179" s="33" t="s">
        <v>893</v>
      </c>
      <c r="E179" s="31" t="s">
        <v>2912</v>
      </c>
      <c r="F179" s="55"/>
      <c r="G179" s="33" t="s">
        <v>817</v>
      </c>
      <c r="H179" s="41" t="s">
        <v>12</v>
      </c>
      <c r="I179" s="40">
        <v>2</v>
      </c>
      <c r="J179" s="61"/>
      <c r="K179" s="21">
        <f t="shared" si="6"/>
        <v>0</v>
      </c>
      <c r="L179" s="54"/>
      <c r="M179" s="21">
        <f t="shared" si="7"/>
        <v>0</v>
      </c>
      <c r="N179" s="21">
        <f t="shared" si="8"/>
        <v>0</v>
      </c>
    </row>
    <row r="180" spans="1:14" x14ac:dyDescent="0.25">
      <c r="A180" s="28">
        <v>173</v>
      </c>
      <c r="B180" s="28">
        <v>5035722</v>
      </c>
      <c r="C180" s="33" t="s">
        <v>1920</v>
      </c>
      <c r="D180" s="30" t="s">
        <v>1921</v>
      </c>
      <c r="E180" s="31" t="s">
        <v>1002</v>
      </c>
      <c r="F180" s="55"/>
      <c r="G180" s="33" t="s">
        <v>67</v>
      </c>
      <c r="H180" s="33" t="s">
        <v>12</v>
      </c>
      <c r="I180" s="32">
        <v>1</v>
      </c>
      <c r="J180" s="61"/>
      <c r="K180" s="21">
        <f t="shared" si="6"/>
        <v>0</v>
      </c>
      <c r="L180" s="54"/>
      <c r="M180" s="21">
        <f t="shared" si="7"/>
        <v>0</v>
      </c>
      <c r="N180" s="21">
        <f t="shared" si="8"/>
        <v>0</v>
      </c>
    </row>
    <row r="181" spans="1:14" x14ac:dyDescent="0.25">
      <c r="A181" s="28">
        <v>174</v>
      </c>
      <c r="B181" s="28">
        <v>5018033</v>
      </c>
      <c r="C181" s="33" t="s">
        <v>1790</v>
      </c>
      <c r="D181" s="30" t="s">
        <v>1791</v>
      </c>
      <c r="E181" s="31" t="s">
        <v>1792</v>
      </c>
      <c r="F181" s="56"/>
      <c r="G181" s="41" t="s">
        <v>19</v>
      </c>
      <c r="H181" s="41" t="s">
        <v>12</v>
      </c>
      <c r="I181" s="32">
        <v>2</v>
      </c>
      <c r="J181" s="61"/>
      <c r="K181" s="21">
        <f t="shared" si="6"/>
        <v>0</v>
      </c>
      <c r="L181" s="54"/>
      <c r="M181" s="21">
        <f t="shared" si="7"/>
        <v>0</v>
      </c>
      <c r="N181" s="21">
        <f t="shared" si="8"/>
        <v>0</v>
      </c>
    </row>
    <row r="182" spans="1:14" x14ac:dyDescent="0.25">
      <c r="A182" s="28">
        <v>175</v>
      </c>
      <c r="B182" s="28">
        <v>5018332</v>
      </c>
      <c r="C182" s="33" t="s">
        <v>2751</v>
      </c>
      <c r="D182" s="33" t="s">
        <v>2752</v>
      </c>
      <c r="E182" s="33" t="s">
        <v>1601</v>
      </c>
      <c r="F182" s="57"/>
      <c r="G182" s="33" t="s">
        <v>40</v>
      </c>
      <c r="H182" s="33" t="s">
        <v>12</v>
      </c>
      <c r="I182" s="32">
        <v>1</v>
      </c>
      <c r="J182" s="61"/>
      <c r="K182" s="21">
        <f t="shared" si="6"/>
        <v>0</v>
      </c>
      <c r="L182" s="54"/>
      <c r="M182" s="21">
        <f t="shared" si="7"/>
        <v>0</v>
      </c>
      <c r="N182" s="21">
        <f t="shared" si="8"/>
        <v>0</v>
      </c>
    </row>
    <row r="183" spans="1:14" x14ac:dyDescent="0.25">
      <c r="A183" s="28">
        <v>176</v>
      </c>
      <c r="B183" s="28">
        <v>5035090</v>
      </c>
      <c r="C183" s="33" t="s">
        <v>650</v>
      </c>
      <c r="D183" s="30" t="s">
        <v>651</v>
      </c>
      <c r="E183" s="31" t="s">
        <v>2913</v>
      </c>
      <c r="F183" s="56"/>
      <c r="G183" s="41" t="s">
        <v>63</v>
      </c>
      <c r="H183" s="41" t="s">
        <v>12</v>
      </c>
      <c r="I183" s="32">
        <v>1</v>
      </c>
      <c r="J183" s="61"/>
      <c r="K183" s="21">
        <f t="shared" si="6"/>
        <v>0</v>
      </c>
      <c r="L183" s="54"/>
      <c r="M183" s="21">
        <f t="shared" si="7"/>
        <v>0</v>
      </c>
      <c r="N183" s="21">
        <f t="shared" si="8"/>
        <v>0</v>
      </c>
    </row>
    <row r="184" spans="1:14" x14ac:dyDescent="0.25">
      <c r="A184" s="28">
        <v>177</v>
      </c>
      <c r="B184" s="28">
        <v>5035513</v>
      </c>
      <c r="C184" s="33" t="s">
        <v>1922</v>
      </c>
      <c r="D184" s="30" t="s">
        <v>1923</v>
      </c>
      <c r="E184" s="31" t="s">
        <v>1002</v>
      </c>
      <c r="F184" s="55"/>
      <c r="G184" s="33" t="s">
        <v>67</v>
      </c>
      <c r="H184" s="41" t="s">
        <v>12</v>
      </c>
      <c r="I184" s="32">
        <v>1</v>
      </c>
      <c r="J184" s="61"/>
      <c r="K184" s="21">
        <f t="shared" si="6"/>
        <v>0</v>
      </c>
      <c r="L184" s="54"/>
      <c r="M184" s="21">
        <f t="shared" si="7"/>
        <v>0</v>
      </c>
      <c r="N184" s="21">
        <f t="shared" si="8"/>
        <v>0</v>
      </c>
    </row>
    <row r="185" spans="1:14" x14ac:dyDescent="0.25">
      <c r="A185" s="28">
        <v>178</v>
      </c>
      <c r="B185" s="28">
        <v>5026624</v>
      </c>
      <c r="C185" s="33" t="s">
        <v>848</v>
      </c>
      <c r="D185" s="30" t="s">
        <v>849</v>
      </c>
      <c r="E185" s="31" t="s">
        <v>2914</v>
      </c>
      <c r="F185" s="55"/>
      <c r="G185" s="33" t="s">
        <v>185</v>
      </c>
      <c r="H185" s="41" t="s">
        <v>12</v>
      </c>
      <c r="I185" s="32">
        <v>1</v>
      </c>
      <c r="J185" s="61"/>
      <c r="K185" s="21">
        <f t="shared" si="6"/>
        <v>0</v>
      </c>
      <c r="L185" s="54"/>
      <c r="M185" s="21">
        <f t="shared" si="7"/>
        <v>0</v>
      </c>
      <c r="N185" s="21">
        <f t="shared" si="8"/>
        <v>0</v>
      </c>
    </row>
    <row r="186" spans="1:14" x14ac:dyDescent="0.25">
      <c r="A186" s="28">
        <v>179</v>
      </c>
      <c r="B186" s="28">
        <v>5035514</v>
      </c>
      <c r="C186" s="33" t="s">
        <v>1924</v>
      </c>
      <c r="D186" s="30" t="s">
        <v>1925</v>
      </c>
      <c r="E186" s="31" t="s">
        <v>1002</v>
      </c>
      <c r="F186" s="55"/>
      <c r="G186" s="33" t="s">
        <v>67</v>
      </c>
      <c r="H186" s="41" t="s">
        <v>12</v>
      </c>
      <c r="I186" s="32">
        <v>1</v>
      </c>
      <c r="J186" s="61"/>
      <c r="K186" s="21">
        <f t="shared" si="6"/>
        <v>0</v>
      </c>
      <c r="L186" s="54"/>
      <c r="M186" s="21">
        <f t="shared" si="7"/>
        <v>0</v>
      </c>
      <c r="N186" s="21">
        <f t="shared" si="8"/>
        <v>0</v>
      </c>
    </row>
    <row r="187" spans="1:14" ht="26.25" x14ac:dyDescent="0.25">
      <c r="A187" s="28">
        <v>180</v>
      </c>
      <c r="B187" s="28">
        <v>5013048</v>
      </c>
      <c r="C187" s="33" t="s">
        <v>2112</v>
      </c>
      <c r="D187" s="30" t="s">
        <v>2113</v>
      </c>
      <c r="E187" s="31" t="s">
        <v>3012</v>
      </c>
      <c r="F187" s="56"/>
      <c r="G187" s="41" t="s">
        <v>63</v>
      </c>
      <c r="H187" s="41" t="s">
        <v>12</v>
      </c>
      <c r="I187" s="32">
        <v>2</v>
      </c>
      <c r="J187" s="61"/>
      <c r="K187" s="21">
        <f t="shared" si="6"/>
        <v>0</v>
      </c>
      <c r="L187" s="54"/>
      <c r="M187" s="21">
        <f t="shared" si="7"/>
        <v>0</v>
      </c>
      <c r="N187" s="21">
        <f t="shared" si="8"/>
        <v>0</v>
      </c>
    </row>
    <row r="188" spans="1:14" x14ac:dyDescent="0.25">
      <c r="A188" s="28">
        <v>181</v>
      </c>
      <c r="B188" s="28">
        <v>5027360</v>
      </c>
      <c r="C188" s="33" t="s">
        <v>1793</v>
      </c>
      <c r="D188" s="30" t="s">
        <v>1794</v>
      </c>
      <c r="E188" s="31" t="s">
        <v>1795</v>
      </c>
      <c r="F188" s="55"/>
      <c r="G188" s="33" t="s">
        <v>63</v>
      </c>
      <c r="H188" s="41" t="s">
        <v>12</v>
      </c>
      <c r="I188" s="32">
        <v>1</v>
      </c>
      <c r="J188" s="61"/>
      <c r="K188" s="21">
        <f t="shared" si="6"/>
        <v>0</v>
      </c>
      <c r="L188" s="54"/>
      <c r="M188" s="21">
        <f t="shared" si="7"/>
        <v>0</v>
      </c>
      <c r="N188" s="21">
        <f t="shared" si="8"/>
        <v>0</v>
      </c>
    </row>
    <row r="189" spans="1:14" ht="39" x14ac:dyDescent="0.25">
      <c r="A189" s="28">
        <v>182</v>
      </c>
      <c r="B189" s="28">
        <v>5038656</v>
      </c>
      <c r="C189" s="33" t="s">
        <v>919</v>
      </c>
      <c r="D189" s="30" t="s">
        <v>920</v>
      </c>
      <c r="E189" s="31" t="s">
        <v>2915</v>
      </c>
      <c r="F189" s="55"/>
      <c r="G189" s="33" t="s">
        <v>1368</v>
      </c>
      <c r="H189" s="41" t="s">
        <v>12</v>
      </c>
      <c r="I189" s="32">
        <v>1</v>
      </c>
      <c r="J189" s="61"/>
      <c r="K189" s="21">
        <f t="shared" si="6"/>
        <v>0</v>
      </c>
      <c r="L189" s="54"/>
      <c r="M189" s="21">
        <f t="shared" si="7"/>
        <v>0</v>
      </c>
      <c r="N189" s="21">
        <f t="shared" si="8"/>
        <v>0</v>
      </c>
    </row>
    <row r="190" spans="1:14" x14ac:dyDescent="0.25">
      <c r="A190" s="28">
        <v>183</v>
      </c>
      <c r="B190" s="28">
        <v>5008561</v>
      </c>
      <c r="C190" s="29" t="s">
        <v>2191</v>
      </c>
      <c r="D190" s="30" t="s">
        <v>2192</v>
      </c>
      <c r="E190" s="37" t="s">
        <v>2193</v>
      </c>
      <c r="F190" s="55"/>
      <c r="G190" s="33" t="s">
        <v>63</v>
      </c>
      <c r="H190" s="41" t="s">
        <v>12</v>
      </c>
      <c r="I190" s="32">
        <v>1</v>
      </c>
      <c r="J190" s="61"/>
      <c r="K190" s="21">
        <f t="shared" si="6"/>
        <v>0</v>
      </c>
      <c r="L190" s="54"/>
      <c r="M190" s="21">
        <f t="shared" si="7"/>
        <v>0</v>
      </c>
      <c r="N190" s="21">
        <f t="shared" si="8"/>
        <v>0</v>
      </c>
    </row>
    <row r="191" spans="1:14" ht="26.25" x14ac:dyDescent="0.25">
      <c r="A191" s="28">
        <v>184</v>
      </c>
      <c r="B191" s="28">
        <v>5009339</v>
      </c>
      <c r="C191" s="33" t="s">
        <v>420</v>
      </c>
      <c r="D191" s="30" t="s">
        <v>421</v>
      </c>
      <c r="E191" s="31" t="s">
        <v>2916</v>
      </c>
      <c r="F191" s="55"/>
      <c r="G191" s="33" t="s">
        <v>67</v>
      </c>
      <c r="H191" s="41" t="s">
        <v>12</v>
      </c>
      <c r="I191" s="32">
        <v>1</v>
      </c>
      <c r="J191" s="61"/>
      <c r="K191" s="21">
        <f t="shared" si="6"/>
        <v>0</v>
      </c>
      <c r="L191" s="54"/>
      <c r="M191" s="21">
        <f t="shared" si="7"/>
        <v>0</v>
      </c>
      <c r="N191" s="21">
        <f t="shared" si="8"/>
        <v>0</v>
      </c>
    </row>
    <row r="192" spans="1:14" x14ac:dyDescent="0.25">
      <c r="A192" s="28">
        <v>185</v>
      </c>
      <c r="B192" s="28">
        <v>5019270</v>
      </c>
      <c r="C192" s="33" t="s">
        <v>850</v>
      </c>
      <c r="D192" s="30" t="s">
        <v>851</v>
      </c>
      <c r="E192" s="31" t="s">
        <v>2917</v>
      </c>
      <c r="F192" s="55"/>
      <c r="G192" s="33" t="s">
        <v>24</v>
      </c>
      <c r="H192" s="41" t="s">
        <v>12</v>
      </c>
      <c r="I192" s="32">
        <v>2</v>
      </c>
      <c r="J192" s="61"/>
      <c r="K192" s="21">
        <f t="shared" si="6"/>
        <v>0</v>
      </c>
      <c r="L192" s="54"/>
      <c r="M192" s="21">
        <f t="shared" si="7"/>
        <v>0</v>
      </c>
      <c r="N192" s="21">
        <f t="shared" si="8"/>
        <v>0</v>
      </c>
    </row>
    <row r="193" spans="1:14" x14ac:dyDescent="0.25">
      <c r="A193" s="28">
        <v>186</v>
      </c>
      <c r="B193" s="28">
        <v>5035801</v>
      </c>
      <c r="C193" s="33" t="s">
        <v>716</v>
      </c>
      <c r="D193" s="30" t="s">
        <v>717</v>
      </c>
      <c r="E193" s="31" t="s">
        <v>2918</v>
      </c>
      <c r="F193" s="55"/>
      <c r="G193" s="33" t="s">
        <v>66</v>
      </c>
      <c r="H193" s="41" t="s">
        <v>12</v>
      </c>
      <c r="I193" s="32">
        <v>1</v>
      </c>
      <c r="J193" s="61"/>
      <c r="K193" s="21">
        <f t="shared" si="6"/>
        <v>0</v>
      </c>
      <c r="L193" s="54"/>
      <c r="M193" s="21">
        <f t="shared" si="7"/>
        <v>0</v>
      </c>
      <c r="N193" s="21">
        <f t="shared" si="8"/>
        <v>0</v>
      </c>
    </row>
    <row r="194" spans="1:14" x14ac:dyDescent="0.25">
      <c r="A194" s="28">
        <v>187</v>
      </c>
      <c r="B194" s="28">
        <v>5028101</v>
      </c>
      <c r="C194" s="33" t="s">
        <v>124</v>
      </c>
      <c r="D194" s="30" t="s">
        <v>125</v>
      </c>
      <c r="E194" s="31" t="s">
        <v>3019</v>
      </c>
      <c r="F194" s="55"/>
      <c r="G194" s="33" t="s">
        <v>113</v>
      </c>
      <c r="H194" s="41" t="s">
        <v>12</v>
      </c>
      <c r="I194" s="32">
        <v>1</v>
      </c>
      <c r="J194" s="61"/>
      <c r="K194" s="21">
        <f t="shared" si="6"/>
        <v>0</v>
      </c>
      <c r="L194" s="54"/>
      <c r="M194" s="21">
        <f t="shared" si="7"/>
        <v>0</v>
      </c>
      <c r="N194" s="21">
        <f t="shared" si="8"/>
        <v>0</v>
      </c>
    </row>
    <row r="195" spans="1:14" x14ac:dyDescent="0.25">
      <c r="A195" s="28">
        <v>188</v>
      </c>
      <c r="B195" s="28">
        <v>5038640</v>
      </c>
      <c r="C195" s="33" t="s">
        <v>446</v>
      </c>
      <c r="D195" s="30" t="s">
        <v>447</v>
      </c>
      <c r="E195" s="31" t="s">
        <v>448</v>
      </c>
      <c r="F195" s="55"/>
      <c r="G195" s="33" t="s">
        <v>449</v>
      </c>
      <c r="H195" s="41" t="s">
        <v>12</v>
      </c>
      <c r="I195" s="32">
        <v>1</v>
      </c>
      <c r="J195" s="61"/>
      <c r="K195" s="21">
        <f t="shared" si="6"/>
        <v>0</v>
      </c>
      <c r="L195" s="54"/>
      <c r="M195" s="21">
        <f t="shared" si="7"/>
        <v>0</v>
      </c>
      <c r="N195" s="21">
        <f t="shared" si="8"/>
        <v>0</v>
      </c>
    </row>
    <row r="196" spans="1:14" x14ac:dyDescent="0.25">
      <c r="A196" s="28">
        <v>189</v>
      </c>
      <c r="B196" s="28">
        <v>5018322</v>
      </c>
      <c r="C196" s="29" t="s">
        <v>852</v>
      </c>
      <c r="D196" s="30" t="s">
        <v>853</v>
      </c>
      <c r="E196" s="31" t="s">
        <v>2902</v>
      </c>
      <c r="F196" s="55"/>
      <c r="G196" s="33" t="s">
        <v>24</v>
      </c>
      <c r="H196" s="41" t="s">
        <v>12</v>
      </c>
      <c r="I196" s="32">
        <v>4</v>
      </c>
      <c r="J196" s="61"/>
      <c r="K196" s="21">
        <f t="shared" si="6"/>
        <v>0</v>
      </c>
      <c r="L196" s="54"/>
      <c r="M196" s="21">
        <f t="shared" si="7"/>
        <v>0</v>
      </c>
      <c r="N196" s="21">
        <f t="shared" si="8"/>
        <v>0</v>
      </c>
    </row>
    <row r="197" spans="1:14" x14ac:dyDescent="0.25">
      <c r="A197" s="28">
        <v>190</v>
      </c>
      <c r="B197" s="28">
        <v>5019269</v>
      </c>
      <c r="C197" s="33" t="s">
        <v>854</v>
      </c>
      <c r="D197" s="30" t="s">
        <v>855</v>
      </c>
      <c r="E197" s="31" t="s">
        <v>2901</v>
      </c>
      <c r="F197" s="56"/>
      <c r="G197" s="41" t="s">
        <v>24</v>
      </c>
      <c r="H197" s="41" t="s">
        <v>12</v>
      </c>
      <c r="I197" s="32">
        <v>2</v>
      </c>
      <c r="J197" s="61"/>
      <c r="K197" s="21">
        <f t="shared" si="6"/>
        <v>0</v>
      </c>
      <c r="L197" s="54"/>
      <c r="M197" s="21">
        <f t="shared" si="7"/>
        <v>0</v>
      </c>
      <c r="N197" s="21">
        <f t="shared" si="8"/>
        <v>0</v>
      </c>
    </row>
    <row r="198" spans="1:14" x14ac:dyDescent="0.25">
      <c r="A198" s="28">
        <v>191</v>
      </c>
      <c r="B198" s="28">
        <v>5017881</v>
      </c>
      <c r="C198" s="33" t="s">
        <v>856</v>
      </c>
      <c r="D198" s="30" t="s">
        <v>857</v>
      </c>
      <c r="E198" s="31" t="s">
        <v>2919</v>
      </c>
      <c r="F198" s="55"/>
      <c r="G198" s="33" t="s">
        <v>207</v>
      </c>
      <c r="H198" s="41" t="s">
        <v>12</v>
      </c>
      <c r="I198" s="32">
        <v>1</v>
      </c>
      <c r="J198" s="61"/>
      <c r="K198" s="21">
        <f t="shared" si="6"/>
        <v>0</v>
      </c>
      <c r="L198" s="54"/>
      <c r="M198" s="21">
        <f t="shared" si="7"/>
        <v>0</v>
      </c>
      <c r="N198" s="21">
        <f t="shared" si="8"/>
        <v>0</v>
      </c>
    </row>
    <row r="199" spans="1:14" x14ac:dyDescent="0.25">
      <c r="A199" s="28">
        <v>192</v>
      </c>
      <c r="B199" s="28">
        <v>5038634</v>
      </c>
      <c r="C199" s="33" t="s">
        <v>909</v>
      </c>
      <c r="D199" s="30" t="s">
        <v>910</v>
      </c>
      <c r="E199" s="31" t="s">
        <v>2920</v>
      </c>
      <c r="F199" s="55"/>
      <c r="G199" s="33" t="s">
        <v>3031</v>
      </c>
      <c r="H199" s="41" t="s">
        <v>12</v>
      </c>
      <c r="I199" s="32">
        <v>1</v>
      </c>
      <c r="J199" s="61"/>
      <c r="K199" s="21">
        <f t="shared" si="6"/>
        <v>0</v>
      </c>
      <c r="L199" s="54"/>
      <c r="M199" s="21">
        <f t="shared" si="7"/>
        <v>0</v>
      </c>
      <c r="N199" s="21">
        <f t="shared" si="8"/>
        <v>0</v>
      </c>
    </row>
    <row r="200" spans="1:14" x14ac:dyDescent="0.25">
      <c r="A200" s="28">
        <v>193</v>
      </c>
      <c r="B200" s="28">
        <v>5018634</v>
      </c>
      <c r="C200" s="33" t="s">
        <v>1510</v>
      </c>
      <c r="D200" s="30" t="s">
        <v>1511</v>
      </c>
      <c r="E200" s="31" t="s">
        <v>1002</v>
      </c>
      <c r="F200" s="55"/>
      <c r="G200" s="33" t="s">
        <v>24</v>
      </c>
      <c r="H200" s="41" t="s">
        <v>12</v>
      </c>
      <c r="I200" s="32">
        <v>2</v>
      </c>
      <c r="J200" s="61"/>
      <c r="K200" s="21">
        <f t="shared" ref="K200:K263" si="9">I200*J200</f>
        <v>0</v>
      </c>
      <c r="L200" s="54"/>
      <c r="M200" s="21">
        <f t="shared" ref="M200:M263" si="10">ROUND((L200*J200/100)+J200,4)</f>
        <v>0</v>
      </c>
      <c r="N200" s="21">
        <f t="shared" ref="N200:N263" si="11">M200*I200</f>
        <v>0</v>
      </c>
    </row>
    <row r="201" spans="1:14" x14ac:dyDescent="0.25">
      <c r="A201" s="28">
        <v>194</v>
      </c>
      <c r="B201" s="28">
        <v>5035357</v>
      </c>
      <c r="C201" s="33" t="s">
        <v>2753</v>
      </c>
      <c r="D201" s="30" t="s">
        <v>2754</v>
      </c>
      <c r="E201" s="31" t="s">
        <v>1602</v>
      </c>
      <c r="F201" s="55"/>
      <c r="G201" s="33" t="s">
        <v>63</v>
      </c>
      <c r="H201" s="41" t="s">
        <v>12</v>
      </c>
      <c r="I201" s="32">
        <v>1</v>
      </c>
      <c r="J201" s="61"/>
      <c r="K201" s="21">
        <f t="shared" si="9"/>
        <v>0</v>
      </c>
      <c r="L201" s="54"/>
      <c r="M201" s="21">
        <f t="shared" si="10"/>
        <v>0</v>
      </c>
      <c r="N201" s="21">
        <f t="shared" si="11"/>
        <v>0</v>
      </c>
    </row>
    <row r="202" spans="1:14" x14ac:dyDescent="0.25">
      <c r="A202" s="28">
        <v>195</v>
      </c>
      <c r="B202" s="28">
        <v>5026590</v>
      </c>
      <c r="C202" s="33" t="s">
        <v>735</v>
      </c>
      <c r="D202" s="30" t="s">
        <v>736</v>
      </c>
      <c r="E202" s="31" t="s">
        <v>2921</v>
      </c>
      <c r="F202" s="55"/>
      <c r="G202" s="33" t="s">
        <v>36</v>
      </c>
      <c r="H202" s="41" t="s">
        <v>12</v>
      </c>
      <c r="I202" s="32">
        <v>1</v>
      </c>
      <c r="J202" s="61"/>
      <c r="K202" s="21">
        <f t="shared" si="9"/>
        <v>0</v>
      </c>
      <c r="L202" s="54"/>
      <c r="M202" s="21">
        <f t="shared" si="10"/>
        <v>0</v>
      </c>
      <c r="N202" s="21">
        <f t="shared" si="11"/>
        <v>0</v>
      </c>
    </row>
    <row r="203" spans="1:14" x14ac:dyDescent="0.25">
      <c r="A203" s="28">
        <v>196</v>
      </c>
      <c r="B203" s="28">
        <v>5009509</v>
      </c>
      <c r="C203" s="33" t="s">
        <v>37</v>
      </c>
      <c r="D203" s="30" t="s">
        <v>38</v>
      </c>
      <c r="E203" s="31" t="s">
        <v>39</v>
      </c>
      <c r="F203" s="55"/>
      <c r="G203" s="33" t="s">
        <v>40</v>
      </c>
      <c r="H203" s="41" t="s">
        <v>12</v>
      </c>
      <c r="I203" s="32">
        <v>3</v>
      </c>
      <c r="J203" s="61"/>
      <c r="K203" s="21">
        <f t="shared" si="9"/>
        <v>0</v>
      </c>
      <c r="L203" s="54"/>
      <c r="M203" s="21">
        <f t="shared" si="10"/>
        <v>0</v>
      </c>
      <c r="N203" s="21">
        <f t="shared" si="11"/>
        <v>0</v>
      </c>
    </row>
    <row r="204" spans="1:14" x14ac:dyDescent="0.25">
      <c r="A204" s="28">
        <v>197</v>
      </c>
      <c r="B204" s="28">
        <v>5027614</v>
      </c>
      <c r="C204" s="33" t="s">
        <v>959</v>
      </c>
      <c r="D204" s="30" t="s">
        <v>960</v>
      </c>
      <c r="E204" s="31" t="s">
        <v>961</v>
      </c>
      <c r="F204" s="55"/>
      <c r="G204" s="33" t="s">
        <v>67</v>
      </c>
      <c r="H204" s="33" t="s">
        <v>12</v>
      </c>
      <c r="I204" s="32">
        <v>1</v>
      </c>
      <c r="J204" s="61"/>
      <c r="K204" s="21">
        <f t="shared" si="9"/>
        <v>0</v>
      </c>
      <c r="L204" s="54"/>
      <c r="M204" s="21">
        <f t="shared" si="10"/>
        <v>0</v>
      </c>
      <c r="N204" s="21">
        <f t="shared" si="11"/>
        <v>0</v>
      </c>
    </row>
    <row r="205" spans="1:14" x14ac:dyDescent="0.25">
      <c r="A205" s="28">
        <v>198</v>
      </c>
      <c r="B205" s="28">
        <v>5038635</v>
      </c>
      <c r="C205" s="33" t="s">
        <v>911</v>
      </c>
      <c r="D205" s="30" t="s">
        <v>912</v>
      </c>
      <c r="E205" s="31" t="s">
        <v>2922</v>
      </c>
      <c r="F205" s="55"/>
      <c r="G205" s="33" t="s">
        <v>40</v>
      </c>
      <c r="H205" s="33" t="s">
        <v>12</v>
      </c>
      <c r="I205" s="32">
        <v>1</v>
      </c>
      <c r="J205" s="61"/>
      <c r="K205" s="21">
        <f t="shared" si="9"/>
        <v>0</v>
      </c>
      <c r="L205" s="54"/>
      <c r="M205" s="21">
        <f t="shared" si="10"/>
        <v>0</v>
      </c>
      <c r="N205" s="21">
        <f t="shared" si="11"/>
        <v>0</v>
      </c>
    </row>
    <row r="206" spans="1:14" x14ac:dyDescent="0.25">
      <c r="A206" s="28">
        <v>199</v>
      </c>
      <c r="B206" s="28">
        <v>5037287</v>
      </c>
      <c r="C206" s="33" t="s">
        <v>962</v>
      </c>
      <c r="D206" s="30" t="s">
        <v>963</v>
      </c>
      <c r="E206" s="31" t="s">
        <v>964</v>
      </c>
      <c r="F206" s="55"/>
      <c r="G206" s="33" t="s">
        <v>67</v>
      </c>
      <c r="H206" s="41" t="s">
        <v>12</v>
      </c>
      <c r="I206" s="32">
        <v>1</v>
      </c>
      <c r="J206" s="61"/>
      <c r="K206" s="21">
        <f t="shared" si="9"/>
        <v>0</v>
      </c>
      <c r="L206" s="54"/>
      <c r="M206" s="21">
        <f t="shared" si="10"/>
        <v>0</v>
      </c>
      <c r="N206" s="21">
        <f t="shared" si="11"/>
        <v>0</v>
      </c>
    </row>
    <row r="207" spans="1:14" x14ac:dyDescent="0.25">
      <c r="A207" s="28">
        <v>200</v>
      </c>
      <c r="B207" s="28">
        <v>5007371</v>
      </c>
      <c r="C207" s="33" t="s">
        <v>425</v>
      </c>
      <c r="D207" s="30" t="s">
        <v>426</v>
      </c>
      <c r="E207" s="31" t="s">
        <v>427</v>
      </c>
      <c r="F207" s="55"/>
      <c r="G207" s="33" t="s">
        <v>24</v>
      </c>
      <c r="H207" s="33" t="s">
        <v>12</v>
      </c>
      <c r="I207" s="32">
        <v>1</v>
      </c>
      <c r="J207" s="61"/>
      <c r="K207" s="21">
        <f t="shared" si="9"/>
        <v>0</v>
      </c>
      <c r="L207" s="54"/>
      <c r="M207" s="21">
        <f t="shared" si="10"/>
        <v>0</v>
      </c>
      <c r="N207" s="21">
        <f t="shared" si="11"/>
        <v>0</v>
      </c>
    </row>
    <row r="208" spans="1:14" x14ac:dyDescent="0.25">
      <c r="A208" s="28">
        <v>201</v>
      </c>
      <c r="B208" s="28">
        <v>5007381</v>
      </c>
      <c r="C208" s="33" t="s">
        <v>888</v>
      </c>
      <c r="D208" s="30" t="s">
        <v>889</v>
      </c>
      <c r="E208" s="31" t="s">
        <v>238</v>
      </c>
      <c r="F208" s="55"/>
      <c r="G208" s="33" t="s">
        <v>40</v>
      </c>
      <c r="H208" s="41" t="s">
        <v>12</v>
      </c>
      <c r="I208" s="32">
        <v>1</v>
      </c>
      <c r="J208" s="61"/>
      <c r="K208" s="21">
        <f t="shared" si="9"/>
        <v>0</v>
      </c>
      <c r="L208" s="54"/>
      <c r="M208" s="21">
        <f t="shared" si="10"/>
        <v>0</v>
      </c>
      <c r="N208" s="21">
        <f t="shared" si="11"/>
        <v>0</v>
      </c>
    </row>
    <row r="209" spans="1:14" x14ac:dyDescent="0.25">
      <c r="A209" s="28">
        <v>202</v>
      </c>
      <c r="B209" s="28">
        <v>5037227</v>
      </c>
      <c r="C209" s="33" t="s">
        <v>1824</v>
      </c>
      <c r="D209" s="30" t="s">
        <v>1825</v>
      </c>
      <c r="E209" s="31" t="s">
        <v>1826</v>
      </c>
      <c r="F209" s="55"/>
      <c r="G209" s="33" t="s">
        <v>67</v>
      </c>
      <c r="H209" s="41" t="s">
        <v>12</v>
      </c>
      <c r="I209" s="32">
        <v>1</v>
      </c>
      <c r="J209" s="61"/>
      <c r="K209" s="21">
        <f t="shared" si="9"/>
        <v>0</v>
      </c>
      <c r="L209" s="54"/>
      <c r="M209" s="21">
        <f t="shared" si="10"/>
        <v>0</v>
      </c>
      <c r="N209" s="21">
        <f t="shared" si="11"/>
        <v>0</v>
      </c>
    </row>
    <row r="210" spans="1:14" x14ac:dyDescent="0.25">
      <c r="A210" s="28">
        <v>203</v>
      </c>
      <c r="B210" s="28">
        <v>5027932</v>
      </c>
      <c r="C210" s="33" t="s">
        <v>1603</v>
      </c>
      <c r="D210" s="30" t="s">
        <v>1604</v>
      </c>
      <c r="E210" s="31" t="s">
        <v>1605</v>
      </c>
      <c r="F210" s="55"/>
      <c r="G210" s="33" t="s">
        <v>16</v>
      </c>
      <c r="H210" s="41" t="s">
        <v>12</v>
      </c>
      <c r="I210" s="32">
        <v>1</v>
      </c>
      <c r="J210" s="61"/>
      <c r="K210" s="21">
        <f t="shared" si="9"/>
        <v>0</v>
      </c>
      <c r="L210" s="54"/>
      <c r="M210" s="21">
        <f t="shared" si="10"/>
        <v>0</v>
      </c>
      <c r="N210" s="21">
        <f t="shared" si="11"/>
        <v>0</v>
      </c>
    </row>
    <row r="211" spans="1:14" x14ac:dyDescent="0.25">
      <c r="A211" s="28">
        <v>204</v>
      </c>
      <c r="B211" s="28">
        <v>5030554</v>
      </c>
      <c r="C211" s="33" t="s">
        <v>2459</v>
      </c>
      <c r="D211" s="30" t="s">
        <v>2460</v>
      </c>
      <c r="E211" s="31" t="s">
        <v>2923</v>
      </c>
      <c r="F211" s="55"/>
      <c r="G211" s="33" t="s">
        <v>146</v>
      </c>
      <c r="H211" s="41" t="s">
        <v>12</v>
      </c>
      <c r="I211" s="32">
        <v>1</v>
      </c>
      <c r="J211" s="61"/>
      <c r="K211" s="21">
        <f t="shared" si="9"/>
        <v>0</v>
      </c>
      <c r="L211" s="54"/>
      <c r="M211" s="21">
        <f t="shared" si="10"/>
        <v>0</v>
      </c>
      <c r="N211" s="21">
        <f t="shared" si="11"/>
        <v>0</v>
      </c>
    </row>
    <row r="212" spans="1:14" x14ac:dyDescent="0.25">
      <c r="A212" s="28">
        <v>205</v>
      </c>
      <c r="B212" s="28">
        <v>5027975</v>
      </c>
      <c r="C212" s="33" t="s">
        <v>2755</v>
      </c>
      <c r="D212" s="30" t="s">
        <v>2756</v>
      </c>
      <c r="E212" s="31" t="s">
        <v>1606</v>
      </c>
      <c r="F212" s="55"/>
      <c r="G212" s="33" t="s">
        <v>24</v>
      </c>
      <c r="H212" s="41" t="s">
        <v>12</v>
      </c>
      <c r="I212" s="32">
        <v>1</v>
      </c>
      <c r="J212" s="61"/>
      <c r="K212" s="21">
        <f t="shared" si="9"/>
        <v>0</v>
      </c>
      <c r="L212" s="54"/>
      <c r="M212" s="21">
        <f t="shared" si="10"/>
        <v>0</v>
      </c>
      <c r="N212" s="21">
        <f t="shared" si="11"/>
        <v>0</v>
      </c>
    </row>
    <row r="213" spans="1:14" x14ac:dyDescent="0.25">
      <c r="A213" s="28">
        <v>206</v>
      </c>
      <c r="B213" s="28">
        <v>5027962</v>
      </c>
      <c r="C213" s="33" t="s">
        <v>2757</v>
      </c>
      <c r="D213" s="30" t="s">
        <v>2758</v>
      </c>
      <c r="E213" s="31" t="s">
        <v>396</v>
      </c>
      <c r="F213" s="55"/>
      <c r="G213" s="33" t="s">
        <v>66</v>
      </c>
      <c r="H213" s="41" t="s">
        <v>12</v>
      </c>
      <c r="I213" s="32">
        <v>1</v>
      </c>
      <c r="J213" s="61"/>
      <c r="K213" s="21">
        <f t="shared" si="9"/>
        <v>0</v>
      </c>
      <c r="L213" s="54"/>
      <c r="M213" s="21">
        <f t="shared" si="10"/>
        <v>0</v>
      </c>
      <c r="N213" s="21">
        <f t="shared" si="11"/>
        <v>0</v>
      </c>
    </row>
    <row r="214" spans="1:14" x14ac:dyDescent="0.25">
      <c r="A214" s="28">
        <v>207</v>
      </c>
      <c r="B214" s="28">
        <v>5035515</v>
      </c>
      <c r="C214" s="33" t="s">
        <v>1926</v>
      </c>
      <c r="D214" s="30" t="s">
        <v>1927</v>
      </c>
      <c r="E214" s="31" t="s">
        <v>1002</v>
      </c>
      <c r="F214" s="55"/>
      <c r="G214" s="33" t="s">
        <v>67</v>
      </c>
      <c r="H214" s="41" t="s">
        <v>12</v>
      </c>
      <c r="I214" s="32">
        <v>1</v>
      </c>
      <c r="J214" s="61"/>
      <c r="K214" s="21">
        <f t="shared" si="9"/>
        <v>0</v>
      </c>
      <c r="L214" s="54"/>
      <c r="M214" s="21">
        <f t="shared" si="10"/>
        <v>0</v>
      </c>
      <c r="N214" s="21">
        <f t="shared" si="11"/>
        <v>0</v>
      </c>
    </row>
    <row r="215" spans="1:14" x14ac:dyDescent="0.25">
      <c r="A215" s="28">
        <v>208</v>
      </c>
      <c r="B215" s="28">
        <v>5035517</v>
      </c>
      <c r="C215" s="29" t="s">
        <v>1928</v>
      </c>
      <c r="D215" s="30" t="s">
        <v>1929</v>
      </c>
      <c r="E215" s="31" t="s">
        <v>1002</v>
      </c>
      <c r="F215" s="55"/>
      <c r="G215" s="33" t="s">
        <v>67</v>
      </c>
      <c r="H215" s="41" t="s">
        <v>12</v>
      </c>
      <c r="I215" s="32">
        <v>1</v>
      </c>
      <c r="J215" s="61"/>
      <c r="K215" s="21">
        <f t="shared" si="9"/>
        <v>0</v>
      </c>
      <c r="L215" s="54"/>
      <c r="M215" s="21">
        <f t="shared" si="10"/>
        <v>0</v>
      </c>
      <c r="N215" s="21">
        <f t="shared" si="11"/>
        <v>0</v>
      </c>
    </row>
    <row r="216" spans="1:14" x14ac:dyDescent="0.25">
      <c r="A216" s="28">
        <v>209</v>
      </c>
      <c r="B216" s="28">
        <v>5017544</v>
      </c>
      <c r="C216" s="33" t="s">
        <v>83</v>
      </c>
      <c r="D216" s="30" t="s">
        <v>84</v>
      </c>
      <c r="E216" s="31" t="s">
        <v>85</v>
      </c>
      <c r="F216" s="55"/>
      <c r="G216" s="33" t="s">
        <v>79</v>
      </c>
      <c r="H216" s="41" t="s">
        <v>12</v>
      </c>
      <c r="I216" s="32">
        <v>2</v>
      </c>
      <c r="J216" s="61"/>
      <c r="K216" s="21">
        <f t="shared" si="9"/>
        <v>0</v>
      </c>
      <c r="L216" s="54"/>
      <c r="M216" s="21">
        <f t="shared" si="10"/>
        <v>0</v>
      </c>
      <c r="N216" s="21">
        <f t="shared" si="11"/>
        <v>0</v>
      </c>
    </row>
    <row r="217" spans="1:14" x14ac:dyDescent="0.25">
      <c r="A217" s="28">
        <v>210</v>
      </c>
      <c r="B217" s="28">
        <v>5017543</v>
      </c>
      <c r="C217" s="41" t="s">
        <v>89</v>
      </c>
      <c r="D217" s="30" t="s">
        <v>90</v>
      </c>
      <c r="E217" s="31" t="s">
        <v>85</v>
      </c>
      <c r="F217" s="56"/>
      <c r="G217" s="41" t="s">
        <v>16</v>
      </c>
      <c r="H217" s="41" t="s">
        <v>12</v>
      </c>
      <c r="I217" s="32">
        <v>1</v>
      </c>
      <c r="J217" s="61"/>
      <c r="K217" s="21">
        <f t="shared" si="9"/>
        <v>0</v>
      </c>
      <c r="L217" s="54"/>
      <c r="M217" s="21">
        <f t="shared" si="10"/>
        <v>0</v>
      </c>
      <c r="N217" s="21">
        <f t="shared" si="11"/>
        <v>0</v>
      </c>
    </row>
    <row r="218" spans="1:14" x14ac:dyDescent="0.25">
      <c r="A218" s="28">
        <v>211</v>
      </c>
      <c r="B218" s="28" t="s">
        <v>2799</v>
      </c>
      <c r="C218" s="33" t="s">
        <v>1417</v>
      </c>
      <c r="D218" s="30" t="s">
        <v>1418</v>
      </c>
      <c r="E218" s="31" t="s">
        <v>2565</v>
      </c>
      <c r="F218" s="55"/>
      <c r="G218" s="33" t="s">
        <v>123</v>
      </c>
      <c r="H218" s="33" t="s">
        <v>12</v>
      </c>
      <c r="I218" s="32">
        <v>1</v>
      </c>
      <c r="J218" s="61"/>
      <c r="K218" s="21">
        <f t="shared" si="9"/>
        <v>0</v>
      </c>
      <c r="L218" s="54"/>
      <c r="M218" s="21">
        <f t="shared" si="10"/>
        <v>0</v>
      </c>
      <c r="N218" s="21">
        <f t="shared" si="11"/>
        <v>0</v>
      </c>
    </row>
    <row r="219" spans="1:14" x14ac:dyDescent="0.25">
      <c r="A219" s="28">
        <v>212</v>
      </c>
      <c r="B219" s="28">
        <v>5019143</v>
      </c>
      <c r="C219" s="33" t="s">
        <v>1711</v>
      </c>
      <c r="D219" s="30" t="s">
        <v>1712</v>
      </c>
      <c r="E219" s="31" t="s">
        <v>1713</v>
      </c>
      <c r="F219" s="55"/>
      <c r="G219" s="33" t="s">
        <v>36</v>
      </c>
      <c r="H219" s="41" t="s">
        <v>12</v>
      </c>
      <c r="I219" s="32">
        <v>2</v>
      </c>
      <c r="J219" s="61"/>
      <c r="K219" s="21">
        <f t="shared" si="9"/>
        <v>0</v>
      </c>
      <c r="L219" s="54"/>
      <c r="M219" s="21">
        <f t="shared" si="10"/>
        <v>0</v>
      </c>
      <c r="N219" s="21">
        <f t="shared" si="11"/>
        <v>0</v>
      </c>
    </row>
    <row r="220" spans="1:14" x14ac:dyDescent="0.25">
      <c r="A220" s="28">
        <v>213</v>
      </c>
      <c r="B220" s="28">
        <v>5019147</v>
      </c>
      <c r="C220" s="33" t="s">
        <v>2759</v>
      </c>
      <c r="D220" s="30" t="s">
        <v>2760</v>
      </c>
      <c r="E220" s="31" t="s">
        <v>544</v>
      </c>
      <c r="F220" s="55"/>
      <c r="G220" s="33" t="s">
        <v>164</v>
      </c>
      <c r="H220" s="41" t="s">
        <v>12</v>
      </c>
      <c r="I220" s="32">
        <v>1</v>
      </c>
      <c r="J220" s="61"/>
      <c r="K220" s="21">
        <f t="shared" si="9"/>
        <v>0</v>
      </c>
      <c r="L220" s="54"/>
      <c r="M220" s="21">
        <f t="shared" si="10"/>
        <v>0</v>
      </c>
      <c r="N220" s="21">
        <f t="shared" si="11"/>
        <v>0</v>
      </c>
    </row>
    <row r="221" spans="1:14" x14ac:dyDescent="0.25">
      <c r="A221" s="28">
        <v>214</v>
      </c>
      <c r="B221" s="28">
        <v>5027601</v>
      </c>
      <c r="C221" s="33" t="s">
        <v>2761</v>
      </c>
      <c r="D221" s="30" t="s">
        <v>2762</v>
      </c>
      <c r="E221" s="31" t="s">
        <v>1607</v>
      </c>
      <c r="F221" s="55"/>
      <c r="G221" s="33" t="s">
        <v>102</v>
      </c>
      <c r="H221" s="41" t="s">
        <v>12</v>
      </c>
      <c r="I221" s="32">
        <v>1</v>
      </c>
      <c r="J221" s="61"/>
      <c r="K221" s="21">
        <f t="shared" si="9"/>
        <v>0</v>
      </c>
      <c r="L221" s="54"/>
      <c r="M221" s="21">
        <f t="shared" si="10"/>
        <v>0</v>
      </c>
      <c r="N221" s="21">
        <f t="shared" si="11"/>
        <v>0</v>
      </c>
    </row>
    <row r="222" spans="1:14" x14ac:dyDescent="0.25">
      <c r="A222" s="28">
        <v>215</v>
      </c>
      <c r="B222" s="28">
        <v>5009629</v>
      </c>
      <c r="C222" s="33" t="s">
        <v>1852</v>
      </c>
      <c r="D222" s="30" t="s">
        <v>1853</v>
      </c>
      <c r="E222" s="31" t="s">
        <v>1854</v>
      </c>
      <c r="F222" s="55"/>
      <c r="G222" s="33" t="s">
        <v>164</v>
      </c>
      <c r="H222" s="41" t="s">
        <v>12</v>
      </c>
      <c r="I222" s="32">
        <v>12</v>
      </c>
      <c r="J222" s="61"/>
      <c r="K222" s="21">
        <f t="shared" si="9"/>
        <v>0</v>
      </c>
      <c r="L222" s="54"/>
      <c r="M222" s="21">
        <f t="shared" si="10"/>
        <v>0</v>
      </c>
      <c r="N222" s="21">
        <f t="shared" si="11"/>
        <v>0</v>
      </c>
    </row>
    <row r="223" spans="1:14" x14ac:dyDescent="0.25">
      <c r="A223" s="28">
        <v>216</v>
      </c>
      <c r="B223" s="28">
        <v>5009591</v>
      </c>
      <c r="C223" s="33" t="s">
        <v>64</v>
      </c>
      <c r="D223" s="30" t="s">
        <v>65</v>
      </c>
      <c r="E223" s="31" t="s">
        <v>2924</v>
      </c>
      <c r="F223" s="55"/>
      <c r="G223" s="33" t="s">
        <v>66</v>
      </c>
      <c r="H223" s="33" t="s">
        <v>12</v>
      </c>
      <c r="I223" s="32">
        <v>3</v>
      </c>
      <c r="J223" s="61"/>
      <c r="K223" s="21">
        <f t="shared" si="9"/>
        <v>0</v>
      </c>
      <c r="L223" s="54"/>
      <c r="M223" s="21">
        <f t="shared" si="10"/>
        <v>0</v>
      </c>
      <c r="N223" s="21">
        <f t="shared" si="11"/>
        <v>0</v>
      </c>
    </row>
    <row r="224" spans="1:14" x14ac:dyDescent="0.25">
      <c r="A224" s="28">
        <v>217</v>
      </c>
      <c r="B224" s="28">
        <v>5038524</v>
      </c>
      <c r="C224" s="33" t="s">
        <v>1466</v>
      </c>
      <c r="D224" s="30" t="s">
        <v>1467</v>
      </c>
      <c r="E224" s="33" t="s">
        <v>2566</v>
      </c>
      <c r="F224" s="55"/>
      <c r="G224" s="33" t="s">
        <v>16</v>
      </c>
      <c r="H224" s="41" t="s">
        <v>12</v>
      </c>
      <c r="I224" s="32">
        <v>1</v>
      </c>
      <c r="J224" s="61"/>
      <c r="K224" s="21">
        <f t="shared" si="9"/>
        <v>0</v>
      </c>
      <c r="L224" s="54"/>
      <c r="M224" s="21">
        <f t="shared" si="10"/>
        <v>0</v>
      </c>
      <c r="N224" s="21">
        <f t="shared" si="11"/>
        <v>0</v>
      </c>
    </row>
    <row r="225" spans="1:14" x14ac:dyDescent="0.25">
      <c r="A225" s="28">
        <v>218</v>
      </c>
      <c r="B225" s="28">
        <v>5027492</v>
      </c>
      <c r="C225" s="33" t="s">
        <v>2763</v>
      </c>
      <c r="D225" s="30" t="s">
        <v>2764</v>
      </c>
      <c r="E225" s="31" t="s">
        <v>1608</v>
      </c>
      <c r="F225" s="55"/>
      <c r="G225" s="33" t="s">
        <v>24</v>
      </c>
      <c r="H225" s="41" t="s">
        <v>12</v>
      </c>
      <c r="I225" s="32">
        <v>1</v>
      </c>
      <c r="J225" s="61"/>
      <c r="K225" s="21">
        <f t="shared" si="9"/>
        <v>0</v>
      </c>
      <c r="L225" s="54"/>
      <c r="M225" s="21">
        <f t="shared" si="10"/>
        <v>0</v>
      </c>
      <c r="N225" s="21">
        <f t="shared" si="11"/>
        <v>0</v>
      </c>
    </row>
    <row r="226" spans="1:14" x14ac:dyDescent="0.25">
      <c r="A226" s="28">
        <v>219</v>
      </c>
      <c r="B226" s="28" t="s">
        <v>2800</v>
      </c>
      <c r="C226" s="33" t="s">
        <v>2726</v>
      </c>
      <c r="D226" s="30" t="s">
        <v>2727</v>
      </c>
      <c r="E226" s="31" t="s">
        <v>2925</v>
      </c>
      <c r="F226" s="55"/>
      <c r="G226" s="33" t="s">
        <v>2728</v>
      </c>
      <c r="H226" s="41" t="s">
        <v>12</v>
      </c>
      <c r="I226" s="32">
        <v>1</v>
      </c>
      <c r="J226" s="61"/>
      <c r="K226" s="21">
        <f t="shared" si="9"/>
        <v>0</v>
      </c>
      <c r="L226" s="54"/>
      <c r="M226" s="21">
        <f t="shared" si="10"/>
        <v>0</v>
      </c>
      <c r="N226" s="21">
        <f t="shared" si="11"/>
        <v>0</v>
      </c>
    </row>
    <row r="227" spans="1:14" x14ac:dyDescent="0.25">
      <c r="A227" s="28">
        <v>220</v>
      </c>
      <c r="B227" s="28">
        <v>5019731</v>
      </c>
      <c r="C227" s="33" t="s">
        <v>2765</v>
      </c>
      <c r="D227" s="34" t="s">
        <v>2766</v>
      </c>
      <c r="E227" s="31" t="s">
        <v>271</v>
      </c>
      <c r="F227" s="56"/>
      <c r="G227" s="33" t="s">
        <v>24</v>
      </c>
      <c r="H227" s="33" t="s">
        <v>12</v>
      </c>
      <c r="I227" s="32">
        <v>1</v>
      </c>
      <c r="J227" s="61"/>
      <c r="K227" s="21">
        <f t="shared" si="9"/>
        <v>0</v>
      </c>
      <c r="L227" s="54"/>
      <c r="M227" s="21">
        <f t="shared" si="10"/>
        <v>0</v>
      </c>
      <c r="N227" s="21">
        <f t="shared" si="11"/>
        <v>0</v>
      </c>
    </row>
    <row r="228" spans="1:14" x14ac:dyDescent="0.25">
      <c r="A228" s="28">
        <v>221</v>
      </c>
      <c r="B228" s="28">
        <v>5007842</v>
      </c>
      <c r="C228" s="44" t="s">
        <v>1485</v>
      </c>
      <c r="D228" s="2" t="s">
        <v>1486</v>
      </c>
      <c r="E228" s="31" t="s">
        <v>1487</v>
      </c>
      <c r="F228" s="55"/>
      <c r="G228" s="33" t="s">
        <v>16</v>
      </c>
      <c r="H228" s="41" t="s">
        <v>12</v>
      </c>
      <c r="I228" s="32">
        <v>13</v>
      </c>
      <c r="J228" s="61"/>
      <c r="K228" s="21">
        <f t="shared" si="9"/>
        <v>0</v>
      </c>
      <c r="L228" s="54"/>
      <c r="M228" s="21">
        <f t="shared" si="10"/>
        <v>0</v>
      </c>
      <c r="N228" s="21">
        <f t="shared" si="11"/>
        <v>0</v>
      </c>
    </row>
    <row r="229" spans="1:14" x14ac:dyDescent="0.25">
      <c r="A229" s="28">
        <v>222</v>
      </c>
      <c r="B229" s="28">
        <v>5007539</v>
      </c>
      <c r="C229" s="29" t="s">
        <v>2196</v>
      </c>
      <c r="D229" s="30" t="s">
        <v>2429</v>
      </c>
      <c r="E229" s="31" t="s">
        <v>1610</v>
      </c>
      <c r="F229" s="56"/>
      <c r="G229" s="41" t="s">
        <v>2424</v>
      </c>
      <c r="H229" s="41" t="s">
        <v>12</v>
      </c>
      <c r="I229" s="32">
        <v>1</v>
      </c>
      <c r="J229" s="61"/>
      <c r="K229" s="21">
        <f t="shared" si="9"/>
        <v>0</v>
      </c>
      <c r="L229" s="54"/>
      <c r="M229" s="21">
        <f t="shared" si="10"/>
        <v>0</v>
      </c>
      <c r="N229" s="21">
        <f t="shared" si="11"/>
        <v>0</v>
      </c>
    </row>
    <row r="230" spans="1:14" x14ac:dyDescent="0.25">
      <c r="A230" s="28">
        <v>223</v>
      </c>
      <c r="B230" s="28">
        <v>5008102</v>
      </c>
      <c r="C230" s="33" t="s">
        <v>2197</v>
      </c>
      <c r="D230" s="30" t="s">
        <v>2198</v>
      </c>
      <c r="E230" s="31" t="s">
        <v>271</v>
      </c>
      <c r="F230" s="55"/>
      <c r="G230" s="33" t="s">
        <v>185</v>
      </c>
      <c r="H230" s="41" t="s">
        <v>12</v>
      </c>
      <c r="I230" s="32">
        <v>1</v>
      </c>
      <c r="J230" s="61"/>
      <c r="K230" s="21">
        <f t="shared" si="9"/>
        <v>0</v>
      </c>
      <c r="L230" s="54"/>
      <c r="M230" s="21">
        <f t="shared" si="10"/>
        <v>0</v>
      </c>
      <c r="N230" s="21">
        <f t="shared" si="11"/>
        <v>0</v>
      </c>
    </row>
    <row r="231" spans="1:14" x14ac:dyDescent="0.25">
      <c r="A231" s="28">
        <v>224</v>
      </c>
      <c r="B231" s="28" t="s">
        <v>2801</v>
      </c>
      <c r="C231" s="33" t="s">
        <v>1094</v>
      </c>
      <c r="D231" s="30" t="s">
        <v>1095</v>
      </c>
      <c r="E231" s="31" t="s">
        <v>1096</v>
      </c>
      <c r="F231" s="55"/>
      <c r="G231" s="33" t="s">
        <v>24</v>
      </c>
      <c r="H231" s="41" t="s">
        <v>12</v>
      </c>
      <c r="I231" s="32">
        <v>2</v>
      </c>
      <c r="J231" s="61"/>
      <c r="K231" s="21">
        <f t="shared" si="9"/>
        <v>0</v>
      </c>
      <c r="L231" s="54"/>
      <c r="M231" s="21">
        <f t="shared" si="10"/>
        <v>0</v>
      </c>
      <c r="N231" s="21">
        <f t="shared" si="11"/>
        <v>0</v>
      </c>
    </row>
    <row r="232" spans="1:14" x14ac:dyDescent="0.25">
      <c r="A232" s="28">
        <v>225</v>
      </c>
      <c r="B232" s="28">
        <v>5007764</v>
      </c>
      <c r="C232" s="33" t="s">
        <v>1461</v>
      </c>
      <c r="D232" s="34" t="s">
        <v>1462</v>
      </c>
      <c r="E232" s="31" t="s">
        <v>2567</v>
      </c>
      <c r="F232" s="56"/>
      <c r="G232" s="33" t="s">
        <v>593</v>
      </c>
      <c r="H232" s="33" t="s">
        <v>12</v>
      </c>
      <c r="I232" s="32">
        <v>1</v>
      </c>
      <c r="J232" s="61"/>
      <c r="K232" s="21">
        <f t="shared" si="9"/>
        <v>0</v>
      </c>
      <c r="L232" s="54"/>
      <c r="M232" s="21">
        <f t="shared" si="10"/>
        <v>0</v>
      </c>
      <c r="N232" s="21">
        <f t="shared" si="11"/>
        <v>0</v>
      </c>
    </row>
    <row r="233" spans="1:14" x14ac:dyDescent="0.25">
      <c r="A233" s="28">
        <v>226</v>
      </c>
      <c r="B233" s="28">
        <v>5038632</v>
      </c>
      <c r="C233" s="33" t="s">
        <v>905</v>
      </c>
      <c r="D233" s="30" t="s">
        <v>906</v>
      </c>
      <c r="E233" s="31" t="s">
        <v>2926</v>
      </c>
      <c r="F233" s="55"/>
      <c r="G233" s="33" t="s">
        <v>593</v>
      </c>
      <c r="H233" s="41" t="s">
        <v>12</v>
      </c>
      <c r="I233" s="32">
        <v>1</v>
      </c>
      <c r="J233" s="61"/>
      <c r="K233" s="21">
        <f t="shared" si="9"/>
        <v>0</v>
      </c>
      <c r="L233" s="54"/>
      <c r="M233" s="21">
        <f t="shared" si="10"/>
        <v>0</v>
      </c>
      <c r="N233" s="21">
        <f t="shared" si="11"/>
        <v>0</v>
      </c>
    </row>
    <row r="234" spans="1:14" x14ac:dyDescent="0.25">
      <c r="A234" s="28">
        <v>227</v>
      </c>
      <c r="B234" s="28">
        <v>5008183</v>
      </c>
      <c r="C234" s="33" t="s">
        <v>2199</v>
      </c>
      <c r="D234" s="30" t="s">
        <v>2200</v>
      </c>
      <c r="E234" s="31" t="s">
        <v>2201</v>
      </c>
      <c r="F234" s="55"/>
      <c r="G234" s="33" t="s">
        <v>16</v>
      </c>
      <c r="H234" s="41" t="s">
        <v>12</v>
      </c>
      <c r="I234" s="32">
        <v>2</v>
      </c>
      <c r="J234" s="61"/>
      <c r="K234" s="21">
        <f t="shared" si="9"/>
        <v>0</v>
      </c>
      <c r="L234" s="54"/>
      <c r="M234" s="21">
        <f t="shared" si="10"/>
        <v>0</v>
      </c>
      <c r="N234" s="21">
        <f t="shared" si="11"/>
        <v>0</v>
      </c>
    </row>
    <row r="235" spans="1:14" ht="39" x14ac:dyDescent="0.25">
      <c r="A235" s="28">
        <v>228</v>
      </c>
      <c r="B235" s="28">
        <v>5026985</v>
      </c>
      <c r="C235" s="33" t="s">
        <v>562</v>
      </c>
      <c r="D235" s="30" t="s">
        <v>563</v>
      </c>
      <c r="E235" s="31" t="s">
        <v>564</v>
      </c>
      <c r="F235" s="55"/>
      <c r="G235" s="33" t="s">
        <v>19</v>
      </c>
      <c r="H235" s="41" t="s">
        <v>12</v>
      </c>
      <c r="I235" s="32">
        <v>1</v>
      </c>
      <c r="J235" s="61"/>
      <c r="K235" s="21">
        <f t="shared" si="9"/>
        <v>0</v>
      </c>
      <c r="L235" s="54"/>
      <c r="M235" s="21">
        <f t="shared" si="10"/>
        <v>0</v>
      </c>
      <c r="N235" s="21">
        <f t="shared" si="11"/>
        <v>0</v>
      </c>
    </row>
    <row r="236" spans="1:14" x14ac:dyDescent="0.25">
      <c r="A236" s="28">
        <v>229</v>
      </c>
      <c r="B236" s="28">
        <v>5019367</v>
      </c>
      <c r="C236" s="44" t="s">
        <v>794</v>
      </c>
      <c r="D236" s="2" t="s">
        <v>795</v>
      </c>
      <c r="E236" s="31" t="s">
        <v>289</v>
      </c>
      <c r="F236" s="55"/>
      <c r="G236" s="33" t="s">
        <v>593</v>
      </c>
      <c r="H236" s="41" t="s">
        <v>12</v>
      </c>
      <c r="I236" s="32">
        <v>1</v>
      </c>
      <c r="J236" s="61"/>
      <c r="K236" s="21">
        <f t="shared" si="9"/>
        <v>0</v>
      </c>
      <c r="L236" s="54"/>
      <c r="M236" s="21">
        <f t="shared" si="10"/>
        <v>0</v>
      </c>
      <c r="N236" s="21">
        <f t="shared" si="11"/>
        <v>0</v>
      </c>
    </row>
    <row r="237" spans="1:14" x14ac:dyDescent="0.25">
      <c r="A237" s="28">
        <v>230</v>
      </c>
      <c r="B237" s="28">
        <v>5036160</v>
      </c>
      <c r="C237" s="29" t="s">
        <v>2409</v>
      </c>
      <c r="D237" s="30" t="s">
        <v>2410</v>
      </c>
      <c r="E237" s="31" t="s">
        <v>2927</v>
      </c>
      <c r="F237" s="55"/>
      <c r="G237" s="33" t="s">
        <v>36</v>
      </c>
      <c r="H237" s="41" t="s">
        <v>12</v>
      </c>
      <c r="I237" s="32">
        <v>1</v>
      </c>
      <c r="J237" s="61"/>
      <c r="K237" s="21">
        <f t="shared" si="9"/>
        <v>0</v>
      </c>
      <c r="L237" s="54"/>
      <c r="M237" s="21">
        <f t="shared" si="10"/>
        <v>0</v>
      </c>
      <c r="N237" s="21">
        <f t="shared" si="11"/>
        <v>0</v>
      </c>
    </row>
    <row r="238" spans="1:14" x14ac:dyDescent="0.25">
      <c r="A238" s="28">
        <v>231</v>
      </c>
      <c r="B238" s="28">
        <v>5018971</v>
      </c>
      <c r="C238" s="33" t="s">
        <v>2767</v>
      </c>
      <c r="D238" s="30" t="s">
        <v>2768</v>
      </c>
      <c r="E238" s="31" t="s">
        <v>1609</v>
      </c>
      <c r="F238" s="55"/>
      <c r="G238" s="33" t="s">
        <v>207</v>
      </c>
      <c r="H238" s="33" t="s">
        <v>12</v>
      </c>
      <c r="I238" s="32">
        <v>1</v>
      </c>
      <c r="J238" s="61"/>
      <c r="K238" s="21">
        <f t="shared" si="9"/>
        <v>0</v>
      </c>
      <c r="L238" s="54"/>
      <c r="M238" s="21">
        <f t="shared" si="10"/>
        <v>0</v>
      </c>
      <c r="N238" s="21">
        <f t="shared" si="11"/>
        <v>0</v>
      </c>
    </row>
    <row r="239" spans="1:14" x14ac:dyDescent="0.25">
      <c r="A239" s="28">
        <v>232</v>
      </c>
      <c r="B239" s="28" t="s">
        <v>2802</v>
      </c>
      <c r="C239" s="33" t="s">
        <v>1413</v>
      </c>
      <c r="D239" s="30" t="s">
        <v>1414</v>
      </c>
      <c r="E239" s="31" t="s">
        <v>2568</v>
      </c>
      <c r="F239" s="55"/>
      <c r="G239" s="33" t="s">
        <v>185</v>
      </c>
      <c r="H239" s="33" t="s">
        <v>12</v>
      </c>
      <c r="I239" s="32">
        <v>1</v>
      </c>
      <c r="J239" s="61"/>
      <c r="K239" s="21">
        <f t="shared" si="9"/>
        <v>0</v>
      </c>
      <c r="L239" s="54"/>
      <c r="M239" s="21">
        <f t="shared" si="10"/>
        <v>0</v>
      </c>
      <c r="N239" s="21">
        <f t="shared" si="11"/>
        <v>0</v>
      </c>
    </row>
    <row r="240" spans="1:14" x14ac:dyDescent="0.25">
      <c r="A240" s="28">
        <v>233</v>
      </c>
      <c r="B240" s="28">
        <v>5037819</v>
      </c>
      <c r="C240" s="33" t="s">
        <v>2389</v>
      </c>
      <c r="D240" s="30" t="s">
        <v>2390</v>
      </c>
      <c r="E240" s="31" t="s">
        <v>2391</v>
      </c>
      <c r="F240" s="55"/>
      <c r="G240" s="33" t="s">
        <v>24</v>
      </c>
      <c r="H240" s="41" t="s">
        <v>12</v>
      </c>
      <c r="I240" s="32">
        <v>1</v>
      </c>
      <c r="J240" s="61"/>
      <c r="K240" s="21">
        <f t="shared" si="9"/>
        <v>0</v>
      </c>
      <c r="L240" s="54"/>
      <c r="M240" s="21">
        <f t="shared" si="10"/>
        <v>0</v>
      </c>
      <c r="N240" s="21">
        <f t="shared" si="11"/>
        <v>0</v>
      </c>
    </row>
    <row r="241" spans="1:14" x14ac:dyDescent="0.25">
      <c r="A241" s="28">
        <v>234</v>
      </c>
      <c r="B241" s="28">
        <v>5028098</v>
      </c>
      <c r="C241" s="33" t="s">
        <v>127</v>
      </c>
      <c r="D241" s="30" t="s">
        <v>128</v>
      </c>
      <c r="E241" s="31" t="s">
        <v>129</v>
      </c>
      <c r="F241" s="55"/>
      <c r="G241" s="33" t="s">
        <v>23</v>
      </c>
      <c r="H241" s="41" t="s">
        <v>12</v>
      </c>
      <c r="I241" s="32">
        <v>1</v>
      </c>
      <c r="J241" s="61"/>
      <c r="K241" s="21">
        <f t="shared" si="9"/>
        <v>0</v>
      </c>
      <c r="L241" s="54"/>
      <c r="M241" s="21">
        <f t="shared" si="10"/>
        <v>0</v>
      </c>
      <c r="N241" s="21">
        <f t="shared" si="11"/>
        <v>0</v>
      </c>
    </row>
    <row r="242" spans="1:14" x14ac:dyDescent="0.25">
      <c r="A242" s="28">
        <v>235</v>
      </c>
      <c r="B242" s="1">
        <v>5019417</v>
      </c>
      <c r="C242" s="44" t="s">
        <v>1796</v>
      </c>
      <c r="D242" s="2" t="s">
        <v>1797</v>
      </c>
      <c r="E242" s="31" t="s">
        <v>1798</v>
      </c>
      <c r="F242" s="55"/>
      <c r="G242" s="33" t="s">
        <v>79</v>
      </c>
      <c r="H242" s="41" t="s">
        <v>12</v>
      </c>
      <c r="I242" s="32">
        <v>1</v>
      </c>
      <c r="J242" s="61"/>
      <c r="K242" s="21">
        <f t="shared" si="9"/>
        <v>0</v>
      </c>
      <c r="L242" s="54"/>
      <c r="M242" s="21">
        <f t="shared" si="10"/>
        <v>0</v>
      </c>
      <c r="N242" s="21">
        <f t="shared" si="11"/>
        <v>0</v>
      </c>
    </row>
    <row r="243" spans="1:14" ht="26.25" x14ac:dyDescent="0.25">
      <c r="A243" s="28">
        <v>236</v>
      </c>
      <c r="B243" s="28">
        <v>5013589</v>
      </c>
      <c r="C243" s="29" t="s">
        <v>1958</v>
      </c>
      <c r="D243" s="30" t="s">
        <v>1959</v>
      </c>
      <c r="E243" s="31" t="s">
        <v>1960</v>
      </c>
      <c r="F243" s="55"/>
      <c r="G243" s="33" t="s">
        <v>79</v>
      </c>
      <c r="H243" s="41" t="s">
        <v>12</v>
      </c>
      <c r="I243" s="32">
        <v>2</v>
      </c>
      <c r="J243" s="61"/>
      <c r="K243" s="21">
        <f t="shared" si="9"/>
        <v>0</v>
      </c>
      <c r="L243" s="54"/>
      <c r="M243" s="21">
        <f t="shared" si="10"/>
        <v>0</v>
      </c>
      <c r="N243" s="21">
        <f t="shared" si="11"/>
        <v>0</v>
      </c>
    </row>
    <row r="244" spans="1:14" x14ac:dyDescent="0.25">
      <c r="A244" s="28">
        <v>237</v>
      </c>
      <c r="B244" s="28">
        <v>5008089</v>
      </c>
      <c r="C244" s="29" t="s">
        <v>2202</v>
      </c>
      <c r="D244" s="30" t="s">
        <v>2203</v>
      </c>
      <c r="E244" s="31" t="s">
        <v>1615</v>
      </c>
      <c r="F244" s="55"/>
      <c r="G244" s="33" t="s">
        <v>24</v>
      </c>
      <c r="H244" s="41" t="s">
        <v>12</v>
      </c>
      <c r="I244" s="32">
        <v>1</v>
      </c>
      <c r="J244" s="61"/>
      <c r="K244" s="21">
        <f t="shared" si="9"/>
        <v>0</v>
      </c>
      <c r="L244" s="54"/>
      <c r="M244" s="21">
        <f t="shared" si="10"/>
        <v>0</v>
      </c>
      <c r="N244" s="21">
        <f t="shared" si="11"/>
        <v>0</v>
      </c>
    </row>
    <row r="245" spans="1:14" x14ac:dyDescent="0.25">
      <c r="A245" s="28">
        <v>238</v>
      </c>
      <c r="B245" s="28">
        <v>5035106</v>
      </c>
      <c r="C245" s="33" t="s">
        <v>2769</v>
      </c>
      <c r="D245" s="30" t="s">
        <v>2770</v>
      </c>
      <c r="E245" s="31" t="s">
        <v>1610</v>
      </c>
      <c r="F245" s="55"/>
      <c r="G245" s="33" t="s">
        <v>593</v>
      </c>
      <c r="H245" s="33" t="s">
        <v>12</v>
      </c>
      <c r="I245" s="32">
        <v>2</v>
      </c>
      <c r="J245" s="61"/>
      <c r="K245" s="21">
        <f t="shared" si="9"/>
        <v>0</v>
      </c>
      <c r="L245" s="54"/>
      <c r="M245" s="21">
        <f t="shared" si="10"/>
        <v>0</v>
      </c>
      <c r="N245" s="21">
        <f t="shared" si="11"/>
        <v>0</v>
      </c>
    </row>
    <row r="246" spans="1:14" x14ac:dyDescent="0.25">
      <c r="A246" s="28">
        <v>239</v>
      </c>
      <c r="B246" s="28">
        <v>5035235</v>
      </c>
      <c r="C246" s="33" t="s">
        <v>91</v>
      </c>
      <c r="D246" s="33" t="s">
        <v>92</v>
      </c>
      <c r="E246" s="31" t="s">
        <v>2928</v>
      </c>
      <c r="F246" s="55"/>
      <c r="G246" s="33" t="s">
        <v>16</v>
      </c>
      <c r="H246" s="41" t="s">
        <v>12</v>
      </c>
      <c r="I246" s="40">
        <v>1</v>
      </c>
      <c r="J246" s="61"/>
      <c r="K246" s="21">
        <f t="shared" si="9"/>
        <v>0</v>
      </c>
      <c r="L246" s="54"/>
      <c r="M246" s="21">
        <f t="shared" si="10"/>
        <v>0</v>
      </c>
      <c r="N246" s="21">
        <f t="shared" si="11"/>
        <v>0</v>
      </c>
    </row>
    <row r="247" spans="1:14" x14ac:dyDescent="0.25">
      <c r="A247" s="28">
        <v>240</v>
      </c>
      <c r="B247" s="28">
        <v>5007703</v>
      </c>
      <c r="C247" s="33" t="s">
        <v>1387</v>
      </c>
      <c r="D247" s="30" t="s">
        <v>1388</v>
      </c>
      <c r="E247" s="31" t="s">
        <v>2569</v>
      </c>
      <c r="F247" s="55"/>
      <c r="G247" s="33" t="s">
        <v>40</v>
      </c>
      <c r="H247" s="33" t="s">
        <v>12</v>
      </c>
      <c r="I247" s="32">
        <v>1</v>
      </c>
      <c r="J247" s="61"/>
      <c r="K247" s="21">
        <f t="shared" si="9"/>
        <v>0</v>
      </c>
      <c r="L247" s="54"/>
      <c r="M247" s="21">
        <f t="shared" si="10"/>
        <v>0</v>
      </c>
      <c r="N247" s="21">
        <f t="shared" si="11"/>
        <v>0</v>
      </c>
    </row>
    <row r="248" spans="1:14" x14ac:dyDescent="0.25">
      <c r="A248" s="28">
        <v>241</v>
      </c>
      <c r="B248" s="28">
        <v>5026476</v>
      </c>
      <c r="C248" s="45" t="s">
        <v>2475</v>
      </c>
      <c r="D248" s="45" t="s">
        <v>2476</v>
      </c>
      <c r="E248" s="41" t="s">
        <v>2929</v>
      </c>
      <c r="F248" s="58"/>
      <c r="G248" s="33" t="s">
        <v>79</v>
      </c>
      <c r="H248" s="41" t="s">
        <v>12</v>
      </c>
      <c r="I248" s="32">
        <v>3</v>
      </c>
      <c r="J248" s="61"/>
      <c r="K248" s="21">
        <f t="shared" si="9"/>
        <v>0</v>
      </c>
      <c r="L248" s="54"/>
      <c r="M248" s="21">
        <f t="shared" si="10"/>
        <v>0</v>
      </c>
      <c r="N248" s="21">
        <f t="shared" si="11"/>
        <v>0</v>
      </c>
    </row>
    <row r="249" spans="1:14" x14ac:dyDescent="0.25">
      <c r="A249" s="28">
        <v>242</v>
      </c>
      <c r="B249" s="28">
        <v>5027684</v>
      </c>
      <c r="C249" s="29" t="s">
        <v>2771</v>
      </c>
      <c r="D249" s="30" t="s">
        <v>2772</v>
      </c>
      <c r="E249" s="31" t="s">
        <v>1611</v>
      </c>
      <c r="F249" s="55"/>
      <c r="G249" s="33" t="s">
        <v>160</v>
      </c>
      <c r="H249" s="41" t="s">
        <v>12</v>
      </c>
      <c r="I249" s="32">
        <v>1</v>
      </c>
      <c r="J249" s="61"/>
      <c r="K249" s="21">
        <f t="shared" si="9"/>
        <v>0</v>
      </c>
      <c r="L249" s="54"/>
      <c r="M249" s="21">
        <f t="shared" si="10"/>
        <v>0</v>
      </c>
      <c r="N249" s="21">
        <f t="shared" si="11"/>
        <v>0</v>
      </c>
    </row>
    <row r="250" spans="1:14" x14ac:dyDescent="0.25">
      <c r="A250" s="28">
        <v>243</v>
      </c>
      <c r="B250" s="28">
        <v>5018180</v>
      </c>
      <c r="C250" s="33" t="s">
        <v>2507</v>
      </c>
      <c r="D250" s="33" t="s">
        <v>2508</v>
      </c>
      <c r="E250" s="31" t="s">
        <v>1612</v>
      </c>
      <c r="F250" s="55"/>
      <c r="G250" s="33" t="s">
        <v>57</v>
      </c>
      <c r="H250" s="41" t="s">
        <v>12</v>
      </c>
      <c r="I250" s="32">
        <v>1</v>
      </c>
      <c r="J250" s="61"/>
      <c r="K250" s="21">
        <f t="shared" si="9"/>
        <v>0</v>
      </c>
      <c r="L250" s="54"/>
      <c r="M250" s="21">
        <f t="shared" si="10"/>
        <v>0</v>
      </c>
      <c r="N250" s="21">
        <f t="shared" si="11"/>
        <v>0</v>
      </c>
    </row>
    <row r="251" spans="1:14" x14ac:dyDescent="0.25">
      <c r="A251" s="28">
        <v>244</v>
      </c>
      <c r="B251" s="28">
        <v>5007998</v>
      </c>
      <c r="C251" s="33" t="s">
        <v>330</v>
      </c>
      <c r="D251" s="30" t="s">
        <v>331</v>
      </c>
      <c r="E251" s="31" t="s">
        <v>332</v>
      </c>
      <c r="F251" s="55"/>
      <c r="G251" s="33" t="s">
        <v>63</v>
      </c>
      <c r="H251" s="41" t="s">
        <v>12</v>
      </c>
      <c r="I251" s="32">
        <v>3</v>
      </c>
      <c r="J251" s="61"/>
      <c r="K251" s="21">
        <f t="shared" si="9"/>
        <v>0</v>
      </c>
      <c r="L251" s="54"/>
      <c r="M251" s="21">
        <f t="shared" si="10"/>
        <v>0</v>
      </c>
      <c r="N251" s="21">
        <f t="shared" si="11"/>
        <v>0</v>
      </c>
    </row>
    <row r="252" spans="1:14" x14ac:dyDescent="0.25">
      <c r="A252" s="28">
        <v>245</v>
      </c>
      <c r="B252" s="28">
        <v>5007598</v>
      </c>
      <c r="C252" s="33" t="s">
        <v>1135</v>
      </c>
      <c r="D252" s="30" t="s">
        <v>1136</v>
      </c>
      <c r="E252" s="31" t="s">
        <v>2930</v>
      </c>
      <c r="F252" s="55"/>
      <c r="G252" s="33" t="s">
        <v>79</v>
      </c>
      <c r="H252" s="41" t="s">
        <v>12</v>
      </c>
      <c r="I252" s="32">
        <v>1</v>
      </c>
      <c r="J252" s="61"/>
      <c r="K252" s="21">
        <f t="shared" si="9"/>
        <v>0</v>
      </c>
      <c r="L252" s="54"/>
      <c r="M252" s="21">
        <f t="shared" si="10"/>
        <v>0</v>
      </c>
      <c r="N252" s="21">
        <f t="shared" si="11"/>
        <v>0</v>
      </c>
    </row>
    <row r="253" spans="1:14" x14ac:dyDescent="0.25">
      <c r="A253" s="28">
        <v>246</v>
      </c>
      <c r="B253" s="28">
        <v>5018911</v>
      </c>
      <c r="C253" s="33" t="s">
        <v>348</v>
      </c>
      <c r="D253" s="30" t="s">
        <v>349</v>
      </c>
      <c r="E253" s="31" t="s">
        <v>2931</v>
      </c>
      <c r="F253" s="55"/>
      <c r="G253" s="33" t="s">
        <v>36</v>
      </c>
      <c r="H253" s="33" t="s">
        <v>12</v>
      </c>
      <c r="I253" s="32">
        <v>1</v>
      </c>
      <c r="J253" s="61"/>
      <c r="K253" s="21">
        <f t="shared" si="9"/>
        <v>0</v>
      </c>
      <c r="L253" s="54"/>
      <c r="M253" s="21">
        <f t="shared" si="10"/>
        <v>0</v>
      </c>
      <c r="N253" s="21">
        <f t="shared" si="11"/>
        <v>0</v>
      </c>
    </row>
    <row r="254" spans="1:14" x14ac:dyDescent="0.25">
      <c r="A254" s="28">
        <v>247</v>
      </c>
      <c r="B254" s="28">
        <v>5037526</v>
      </c>
      <c r="C254" s="41" t="s">
        <v>161</v>
      </c>
      <c r="D254" s="30" t="s">
        <v>162</v>
      </c>
      <c r="E254" s="31" t="s">
        <v>163</v>
      </c>
      <c r="F254" s="56"/>
      <c r="G254" s="41" t="s">
        <v>164</v>
      </c>
      <c r="H254" s="41" t="s">
        <v>12</v>
      </c>
      <c r="I254" s="32">
        <v>1</v>
      </c>
      <c r="J254" s="61"/>
      <c r="K254" s="21">
        <f t="shared" si="9"/>
        <v>0</v>
      </c>
      <c r="L254" s="54"/>
      <c r="M254" s="21">
        <f t="shared" si="10"/>
        <v>0</v>
      </c>
      <c r="N254" s="21">
        <f t="shared" si="11"/>
        <v>0</v>
      </c>
    </row>
    <row r="255" spans="1:14" x14ac:dyDescent="0.25">
      <c r="A255" s="28">
        <v>248</v>
      </c>
      <c r="B255" s="28">
        <v>5017880</v>
      </c>
      <c r="C255" s="41" t="s">
        <v>858</v>
      </c>
      <c r="D255" s="30" t="s">
        <v>859</v>
      </c>
      <c r="E255" s="33" t="s">
        <v>2932</v>
      </c>
      <c r="F255" s="56"/>
      <c r="G255" s="41" t="s">
        <v>16</v>
      </c>
      <c r="H255" s="33" t="s">
        <v>12</v>
      </c>
      <c r="I255" s="32">
        <v>1</v>
      </c>
      <c r="J255" s="61"/>
      <c r="K255" s="21">
        <f t="shared" si="9"/>
        <v>0</v>
      </c>
      <c r="L255" s="54"/>
      <c r="M255" s="21">
        <f t="shared" si="10"/>
        <v>0</v>
      </c>
      <c r="N255" s="21">
        <f t="shared" si="11"/>
        <v>0</v>
      </c>
    </row>
    <row r="256" spans="1:14" x14ac:dyDescent="0.25">
      <c r="A256" s="28">
        <v>249</v>
      </c>
      <c r="B256" s="28">
        <v>5027345</v>
      </c>
      <c r="C256" s="30" t="s">
        <v>2773</v>
      </c>
      <c r="D256" s="30" t="s">
        <v>2774</v>
      </c>
      <c r="E256" s="31" t="s">
        <v>3020</v>
      </c>
      <c r="F256" s="55"/>
      <c r="G256" s="33" t="s">
        <v>16</v>
      </c>
      <c r="H256" s="41" t="s">
        <v>12</v>
      </c>
      <c r="I256" s="40">
        <v>2</v>
      </c>
      <c r="J256" s="61"/>
      <c r="K256" s="21">
        <f t="shared" si="9"/>
        <v>0</v>
      </c>
      <c r="L256" s="54"/>
      <c r="M256" s="21">
        <f t="shared" si="10"/>
        <v>0</v>
      </c>
      <c r="N256" s="21">
        <f t="shared" si="11"/>
        <v>0</v>
      </c>
    </row>
    <row r="257" spans="1:14" x14ac:dyDescent="0.25">
      <c r="A257" s="28">
        <v>250</v>
      </c>
      <c r="B257" s="28">
        <v>5018758</v>
      </c>
      <c r="C257" s="29" t="s">
        <v>737</v>
      </c>
      <c r="D257" s="30" t="s">
        <v>738</v>
      </c>
      <c r="E257" s="31" t="s">
        <v>2933</v>
      </c>
      <c r="F257" s="55"/>
      <c r="G257" s="33" t="s">
        <v>164</v>
      </c>
      <c r="H257" s="41" t="s">
        <v>12</v>
      </c>
      <c r="I257" s="32">
        <v>1</v>
      </c>
      <c r="J257" s="61"/>
      <c r="K257" s="21">
        <f t="shared" si="9"/>
        <v>0</v>
      </c>
      <c r="L257" s="54"/>
      <c r="M257" s="21">
        <f t="shared" si="10"/>
        <v>0</v>
      </c>
      <c r="N257" s="21">
        <f t="shared" si="11"/>
        <v>0</v>
      </c>
    </row>
    <row r="258" spans="1:14" x14ac:dyDescent="0.25">
      <c r="A258" s="28">
        <v>251</v>
      </c>
      <c r="B258" s="28">
        <v>5038633</v>
      </c>
      <c r="C258" s="33" t="s">
        <v>907</v>
      </c>
      <c r="D258" s="30" t="s">
        <v>908</v>
      </c>
      <c r="E258" s="31" t="s">
        <v>136</v>
      </c>
      <c r="F258" s="55"/>
      <c r="G258" s="33" t="s">
        <v>634</v>
      </c>
      <c r="H258" s="41" t="s">
        <v>12</v>
      </c>
      <c r="I258" s="32">
        <v>1</v>
      </c>
      <c r="J258" s="61"/>
      <c r="K258" s="21">
        <f t="shared" si="9"/>
        <v>0</v>
      </c>
      <c r="L258" s="54"/>
      <c r="M258" s="21">
        <f t="shared" si="10"/>
        <v>0</v>
      </c>
      <c r="N258" s="21">
        <f t="shared" si="11"/>
        <v>0</v>
      </c>
    </row>
    <row r="259" spans="1:14" x14ac:dyDescent="0.25">
      <c r="A259" s="28">
        <v>252</v>
      </c>
      <c r="B259" s="28">
        <v>5010696</v>
      </c>
      <c r="C259" s="33" t="s">
        <v>921</v>
      </c>
      <c r="D259" s="30" t="s">
        <v>922</v>
      </c>
      <c r="E259" s="31" t="s">
        <v>923</v>
      </c>
      <c r="F259" s="55"/>
      <c r="G259" s="33" t="s">
        <v>924</v>
      </c>
      <c r="H259" s="41" t="s">
        <v>12</v>
      </c>
      <c r="I259" s="40">
        <v>2</v>
      </c>
      <c r="J259" s="61"/>
      <c r="K259" s="21">
        <f t="shared" si="9"/>
        <v>0</v>
      </c>
      <c r="L259" s="54"/>
      <c r="M259" s="21">
        <f t="shared" si="10"/>
        <v>0</v>
      </c>
      <c r="N259" s="21">
        <f t="shared" si="11"/>
        <v>0</v>
      </c>
    </row>
    <row r="260" spans="1:14" x14ac:dyDescent="0.25">
      <c r="A260" s="28">
        <v>253</v>
      </c>
      <c r="B260" s="28">
        <v>5036774</v>
      </c>
      <c r="C260" s="33" t="s">
        <v>507</v>
      </c>
      <c r="D260" s="30" t="s">
        <v>508</v>
      </c>
      <c r="E260" s="31" t="s">
        <v>2934</v>
      </c>
      <c r="F260" s="55"/>
      <c r="G260" s="33" t="s">
        <v>2636</v>
      </c>
      <c r="H260" s="41" t="s">
        <v>248</v>
      </c>
      <c r="I260" s="32">
        <v>1</v>
      </c>
      <c r="J260" s="61"/>
      <c r="K260" s="21">
        <f t="shared" si="9"/>
        <v>0</v>
      </c>
      <c r="L260" s="54"/>
      <c r="M260" s="21">
        <f t="shared" si="10"/>
        <v>0</v>
      </c>
      <c r="N260" s="21">
        <f t="shared" si="11"/>
        <v>0</v>
      </c>
    </row>
    <row r="261" spans="1:14" x14ac:dyDescent="0.25">
      <c r="A261" s="28">
        <v>254</v>
      </c>
      <c r="B261" s="28">
        <v>5026377</v>
      </c>
      <c r="C261" s="33" t="s">
        <v>1799</v>
      </c>
      <c r="D261" s="30" t="s">
        <v>1800</v>
      </c>
      <c r="E261" s="31" t="s">
        <v>1801</v>
      </c>
      <c r="F261" s="56"/>
      <c r="G261" s="41" t="s">
        <v>79</v>
      </c>
      <c r="H261" s="41" t="s">
        <v>12</v>
      </c>
      <c r="I261" s="32">
        <v>1</v>
      </c>
      <c r="J261" s="61"/>
      <c r="K261" s="21">
        <f t="shared" si="9"/>
        <v>0</v>
      </c>
      <c r="L261" s="54"/>
      <c r="M261" s="21">
        <f t="shared" si="10"/>
        <v>0</v>
      </c>
      <c r="N261" s="21">
        <f t="shared" si="11"/>
        <v>0</v>
      </c>
    </row>
    <row r="262" spans="1:14" x14ac:dyDescent="0.25">
      <c r="A262" s="28">
        <v>255</v>
      </c>
      <c r="B262" s="28">
        <v>5038637</v>
      </c>
      <c r="C262" s="33" t="s">
        <v>915</v>
      </c>
      <c r="D262" s="30" t="s">
        <v>916</v>
      </c>
      <c r="E262" s="31" t="s">
        <v>2935</v>
      </c>
      <c r="F262" s="55"/>
      <c r="G262" s="33" t="s">
        <v>146</v>
      </c>
      <c r="H262" s="41" t="s">
        <v>12</v>
      </c>
      <c r="I262" s="32">
        <v>1</v>
      </c>
      <c r="J262" s="61"/>
      <c r="K262" s="21">
        <f t="shared" si="9"/>
        <v>0</v>
      </c>
      <c r="L262" s="54"/>
      <c r="M262" s="21">
        <f t="shared" si="10"/>
        <v>0</v>
      </c>
      <c r="N262" s="21">
        <f t="shared" si="11"/>
        <v>0</v>
      </c>
    </row>
    <row r="263" spans="1:14" x14ac:dyDescent="0.25">
      <c r="A263" s="28">
        <v>256</v>
      </c>
      <c r="B263" s="28">
        <v>5035944</v>
      </c>
      <c r="C263" s="34" t="s">
        <v>1714</v>
      </c>
      <c r="D263" s="30" t="s">
        <v>1715</v>
      </c>
      <c r="E263" s="31" t="s">
        <v>1716</v>
      </c>
      <c r="F263" s="55"/>
      <c r="G263" s="33" t="s">
        <v>24</v>
      </c>
      <c r="H263" s="41" t="s">
        <v>12</v>
      </c>
      <c r="I263" s="32">
        <v>1</v>
      </c>
      <c r="J263" s="61"/>
      <c r="K263" s="21">
        <f t="shared" si="9"/>
        <v>0</v>
      </c>
      <c r="L263" s="54"/>
      <c r="M263" s="21">
        <f t="shared" si="10"/>
        <v>0</v>
      </c>
      <c r="N263" s="21">
        <f t="shared" si="11"/>
        <v>0</v>
      </c>
    </row>
    <row r="264" spans="1:14" x14ac:dyDescent="0.25">
      <c r="A264" s="28">
        <v>257</v>
      </c>
      <c r="B264" s="28">
        <v>5008801</v>
      </c>
      <c r="C264" s="33" t="s">
        <v>925</v>
      </c>
      <c r="D264" s="30" t="s">
        <v>926</v>
      </c>
      <c r="E264" s="31" t="s">
        <v>927</v>
      </c>
      <c r="F264" s="55"/>
      <c r="G264" s="33" t="s">
        <v>79</v>
      </c>
      <c r="H264" s="33" t="s">
        <v>12</v>
      </c>
      <c r="I264" s="32">
        <v>1</v>
      </c>
      <c r="J264" s="61"/>
      <c r="K264" s="21">
        <f t="shared" ref="K264:K327" si="12">I264*J264</f>
        <v>0</v>
      </c>
      <c r="L264" s="54"/>
      <c r="M264" s="21">
        <f t="shared" ref="M264:M327" si="13">ROUND((L264*J264/100)+J264,4)</f>
        <v>0</v>
      </c>
      <c r="N264" s="21">
        <f t="shared" ref="N264:N327" si="14">M264*I264</f>
        <v>0</v>
      </c>
    </row>
    <row r="265" spans="1:14" x14ac:dyDescent="0.25">
      <c r="A265" s="28">
        <v>258</v>
      </c>
      <c r="B265" s="28">
        <v>5009298</v>
      </c>
      <c r="C265" s="29" t="s">
        <v>2206</v>
      </c>
      <c r="D265" s="30" t="s">
        <v>2207</v>
      </c>
      <c r="E265" s="31" t="s">
        <v>2208</v>
      </c>
      <c r="F265" s="55"/>
      <c r="G265" s="33" t="s">
        <v>79</v>
      </c>
      <c r="H265" s="41" t="s">
        <v>12</v>
      </c>
      <c r="I265" s="32">
        <v>1</v>
      </c>
      <c r="J265" s="61"/>
      <c r="K265" s="21">
        <f t="shared" si="12"/>
        <v>0</v>
      </c>
      <c r="L265" s="54"/>
      <c r="M265" s="21">
        <f t="shared" si="13"/>
        <v>0</v>
      </c>
      <c r="N265" s="21">
        <f t="shared" si="14"/>
        <v>0</v>
      </c>
    </row>
    <row r="266" spans="1:14" ht="26.25" x14ac:dyDescent="0.25">
      <c r="A266" s="28">
        <v>259</v>
      </c>
      <c r="B266" s="28">
        <v>5007305</v>
      </c>
      <c r="C266" s="33" t="s">
        <v>186</v>
      </c>
      <c r="D266" s="30" t="s">
        <v>187</v>
      </c>
      <c r="E266" s="31" t="s">
        <v>188</v>
      </c>
      <c r="F266" s="56"/>
      <c r="G266" s="41" t="s">
        <v>40</v>
      </c>
      <c r="H266" s="41" t="s">
        <v>12</v>
      </c>
      <c r="I266" s="32">
        <v>1</v>
      </c>
      <c r="J266" s="61"/>
      <c r="K266" s="21">
        <f t="shared" si="12"/>
        <v>0</v>
      </c>
      <c r="L266" s="54"/>
      <c r="M266" s="21">
        <f t="shared" si="13"/>
        <v>0</v>
      </c>
      <c r="N266" s="21">
        <f t="shared" si="14"/>
        <v>0</v>
      </c>
    </row>
    <row r="267" spans="1:14" x14ac:dyDescent="0.25">
      <c r="A267" s="28">
        <v>260</v>
      </c>
      <c r="B267" s="28">
        <v>5008824</v>
      </c>
      <c r="C267" s="33" t="s">
        <v>2001</v>
      </c>
      <c r="D267" s="30" t="s">
        <v>2002</v>
      </c>
      <c r="E267" s="31" t="s">
        <v>2003</v>
      </c>
      <c r="F267" s="55"/>
      <c r="G267" s="33" t="s">
        <v>40</v>
      </c>
      <c r="H267" s="41" t="s">
        <v>12</v>
      </c>
      <c r="I267" s="32">
        <v>1</v>
      </c>
      <c r="J267" s="61"/>
      <c r="K267" s="21">
        <f t="shared" si="12"/>
        <v>0</v>
      </c>
      <c r="L267" s="54"/>
      <c r="M267" s="21">
        <f t="shared" si="13"/>
        <v>0</v>
      </c>
      <c r="N267" s="21">
        <f t="shared" si="14"/>
        <v>0</v>
      </c>
    </row>
    <row r="268" spans="1:14" x14ac:dyDescent="0.25">
      <c r="A268" s="28">
        <v>261</v>
      </c>
      <c r="B268" s="28">
        <v>5017878</v>
      </c>
      <c r="C268" s="33" t="s">
        <v>860</v>
      </c>
      <c r="D268" s="30" t="s">
        <v>861</v>
      </c>
      <c r="E268" s="31" t="s">
        <v>862</v>
      </c>
      <c r="F268" s="55"/>
      <c r="G268" s="33" t="s">
        <v>19</v>
      </c>
      <c r="H268" s="41" t="s">
        <v>12</v>
      </c>
      <c r="I268" s="32">
        <v>2</v>
      </c>
      <c r="J268" s="61"/>
      <c r="K268" s="21">
        <f t="shared" si="12"/>
        <v>0</v>
      </c>
      <c r="L268" s="54"/>
      <c r="M268" s="21">
        <f t="shared" si="13"/>
        <v>0</v>
      </c>
      <c r="N268" s="21">
        <f t="shared" si="14"/>
        <v>0</v>
      </c>
    </row>
    <row r="269" spans="1:14" x14ac:dyDescent="0.25">
      <c r="A269" s="28">
        <v>262</v>
      </c>
      <c r="B269" s="28">
        <v>5036153</v>
      </c>
      <c r="C269" s="29" t="s">
        <v>2461</v>
      </c>
      <c r="D269" s="30" t="s">
        <v>2462</v>
      </c>
      <c r="E269" s="31" t="s">
        <v>2936</v>
      </c>
      <c r="F269" s="55"/>
      <c r="G269" s="33" t="s">
        <v>79</v>
      </c>
      <c r="H269" s="41" t="s">
        <v>12</v>
      </c>
      <c r="I269" s="32">
        <v>1</v>
      </c>
      <c r="J269" s="61"/>
      <c r="K269" s="21">
        <f t="shared" si="12"/>
        <v>0</v>
      </c>
      <c r="L269" s="54"/>
      <c r="M269" s="21">
        <f t="shared" si="13"/>
        <v>0</v>
      </c>
      <c r="N269" s="21">
        <f t="shared" si="14"/>
        <v>0</v>
      </c>
    </row>
    <row r="270" spans="1:14" x14ac:dyDescent="0.25">
      <c r="A270" s="28">
        <v>263</v>
      </c>
      <c r="B270" s="28">
        <v>5027597</v>
      </c>
      <c r="C270" s="33" t="s">
        <v>1744</v>
      </c>
      <c r="D270" s="30" t="s">
        <v>1745</v>
      </c>
      <c r="E270" s="31">
        <v>0.99</v>
      </c>
      <c r="F270" s="55"/>
      <c r="G270" s="33" t="s">
        <v>40</v>
      </c>
      <c r="H270" s="41" t="s">
        <v>12</v>
      </c>
      <c r="I270" s="32">
        <v>2</v>
      </c>
      <c r="J270" s="61"/>
      <c r="K270" s="21">
        <f t="shared" si="12"/>
        <v>0</v>
      </c>
      <c r="L270" s="54"/>
      <c r="M270" s="21">
        <f t="shared" si="13"/>
        <v>0</v>
      </c>
      <c r="N270" s="21">
        <f t="shared" si="14"/>
        <v>0</v>
      </c>
    </row>
    <row r="271" spans="1:14" x14ac:dyDescent="0.25">
      <c r="A271" s="28">
        <v>264</v>
      </c>
      <c r="B271" s="28">
        <v>5035572</v>
      </c>
      <c r="C271" s="33" t="s">
        <v>2775</v>
      </c>
      <c r="D271" s="30" t="s">
        <v>2776</v>
      </c>
      <c r="E271" s="31" t="s">
        <v>1615</v>
      </c>
      <c r="F271" s="55"/>
      <c r="G271" s="33" t="s">
        <v>40</v>
      </c>
      <c r="H271" s="33" t="s">
        <v>12</v>
      </c>
      <c r="I271" s="32">
        <v>1</v>
      </c>
      <c r="J271" s="61"/>
      <c r="K271" s="21">
        <f t="shared" si="12"/>
        <v>0</v>
      </c>
      <c r="L271" s="54"/>
      <c r="M271" s="21">
        <f t="shared" si="13"/>
        <v>0</v>
      </c>
      <c r="N271" s="21">
        <f t="shared" si="14"/>
        <v>0</v>
      </c>
    </row>
    <row r="272" spans="1:14" x14ac:dyDescent="0.25">
      <c r="A272" s="28">
        <v>265</v>
      </c>
      <c r="B272" s="28">
        <v>5035677</v>
      </c>
      <c r="C272" s="33" t="s">
        <v>2777</v>
      </c>
      <c r="D272" s="30" t="s">
        <v>2778</v>
      </c>
      <c r="E272" s="31" t="s">
        <v>165</v>
      </c>
      <c r="F272" s="55"/>
      <c r="G272" s="33" t="s">
        <v>160</v>
      </c>
      <c r="H272" s="33" t="s">
        <v>12</v>
      </c>
      <c r="I272" s="32">
        <v>1</v>
      </c>
      <c r="J272" s="61"/>
      <c r="K272" s="21">
        <f t="shared" si="12"/>
        <v>0</v>
      </c>
      <c r="L272" s="54"/>
      <c r="M272" s="21">
        <f t="shared" si="13"/>
        <v>0</v>
      </c>
      <c r="N272" s="21">
        <f t="shared" si="14"/>
        <v>0</v>
      </c>
    </row>
    <row r="273" spans="1:14" x14ac:dyDescent="0.25">
      <c r="A273" s="28">
        <v>266</v>
      </c>
      <c r="B273" s="28">
        <v>5008251</v>
      </c>
      <c r="C273" s="41" t="s">
        <v>456</v>
      </c>
      <c r="D273" s="30" t="s">
        <v>457</v>
      </c>
      <c r="E273" s="31" t="s">
        <v>458</v>
      </c>
      <c r="F273" s="56"/>
      <c r="G273" s="41" t="s">
        <v>27</v>
      </c>
      <c r="H273" s="41" t="s">
        <v>12</v>
      </c>
      <c r="I273" s="32">
        <v>1</v>
      </c>
      <c r="J273" s="61"/>
      <c r="K273" s="21">
        <f t="shared" si="12"/>
        <v>0</v>
      </c>
      <c r="L273" s="54"/>
      <c r="M273" s="21">
        <f t="shared" si="13"/>
        <v>0</v>
      </c>
      <c r="N273" s="21">
        <f t="shared" si="14"/>
        <v>0</v>
      </c>
    </row>
    <row r="274" spans="1:14" x14ac:dyDescent="0.25">
      <c r="A274" s="28">
        <v>267</v>
      </c>
      <c r="B274" s="28">
        <v>5026317</v>
      </c>
      <c r="C274" s="33" t="s">
        <v>1802</v>
      </c>
      <c r="D274" s="30" t="s">
        <v>1803</v>
      </c>
      <c r="E274" s="31" t="s">
        <v>1804</v>
      </c>
      <c r="F274" s="56"/>
      <c r="G274" s="41" t="s">
        <v>160</v>
      </c>
      <c r="H274" s="41" t="s">
        <v>12</v>
      </c>
      <c r="I274" s="32">
        <v>3</v>
      </c>
      <c r="J274" s="61"/>
      <c r="K274" s="21">
        <f t="shared" si="12"/>
        <v>0</v>
      </c>
      <c r="L274" s="54"/>
      <c r="M274" s="21">
        <f t="shared" si="13"/>
        <v>0</v>
      </c>
      <c r="N274" s="21">
        <f t="shared" si="14"/>
        <v>0</v>
      </c>
    </row>
    <row r="275" spans="1:14" ht="26.25" x14ac:dyDescent="0.25">
      <c r="A275" s="28">
        <v>268</v>
      </c>
      <c r="B275" s="28">
        <v>5007817</v>
      </c>
      <c r="C275" s="33" t="s">
        <v>1182</v>
      </c>
      <c r="D275" s="30" t="s">
        <v>1183</v>
      </c>
      <c r="E275" s="31" t="s">
        <v>1184</v>
      </c>
      <c r="F275" s="55"/>
      <c r="G275" s="33" t="s">
        <v>164</v>
      </c>
      <c r="H275" s="41" t="s">
        <v>12</v>
      </c>
      <c r="I275" s="32">
        <v>2</v>
      </c>
      <c r="J275" s="61"/>
      <c r="K275" s="21">
        <f t="shared" si="12"/>
        <v>0</v>
      </c>
      <c r="L275" s="54"/>
      <c r="M275" s="21">
        <f t="shared" si="13"/>
        <v>0</v>
      </c>
      <c r="N275" s="21">
        <f t="shared" si="14"/>
        <v>0</v>
      </c>
    </row>
    <row r="276" spans="1:14" x14ac:dyDescent="0.25">
      <c r="A276" s="28">
        <v>269</v>
      </c>
      <c r="B276" s="28">
        <v>5035903</v>
      </c>
      <c r="C276" s="29" t="s">
        <v>130</v>
      </c>
      <c r="D276" s="30" t="s">
        <v>2485</v>
      </c>
      <c r="E276" s="31" t="s">
        <v>3021</v>
      </c>
      <c r="F276" s="56"/>
      <c r="G276" s="41" t="s">
        <v>36</v>
      </c>
      <c r="H276" s="41" t="s">
        <v>12</v>
      </c>
      <c r="I276" s="32">
        <v>1</v>
      </c>
      <c r="J276" s="61"/>
      <c r="K276" s="21">
        <f t="shared" si="12"/>
        <v>0</v>
      </c>
      <c r="L276" s="54"/>
      <c r="M276" s="21">
        <f t="shared" si="13"/>
        <v>0</v>
      </c>
      <c r="N276" s="21">
        <f t="shared" si="14"/>
        <v>0</v>
      </c>
    </row>
    <row r="277" spans="1:14" x14ac:dyDescent="0.25">
      <c r="A277" s="28">
        <v>270</v>
      </c>
      <c r="B277" s="28">
        <v>5008356</v>
      </c>
      <c r="C277" s="41" t="s">
        <v>1459</v>
      </c>
      <c r="D277" s="30" t="s">
        <v>1460</v>
      </c>
      <c r="E277" s="31" t="s">
        <v>2570</v>
      </c>
      <c r="F277" s="56"/>
      <c r="G277" s="41" t="s">
        <v>137</v>
      </c>
      <c r="H277" s="41" t="s">
        <v>12</v>
      </c>
      <c r="I277" s="32">
        <v>2</v>
      </c>
      <c r="J277" s="61"/>
      <c r="K277" s="21">
        <f t="shared" si="12"/>
        <v>0</v>
      </c>
      <c r="L277" s="54"/>
      <c r="M277" s="21">
        <f t="shared" si="13"/>
        <v>0</v>
      </c>
      <c r="N277" s="21">
        <f t="shared" si="14"/>
        <v>0</v>
      </c>
    </row>
    <row r="278" spans="1:14" x14ac:dyDescent="0.25">
      <c r="A278" s="28">
        <v>271</v>
      </c>
      <c r="B278" s="28">
        <v>5018905</v>
      </c>
      <c r="C278" s="33" t="s">
        <v>2779</v>
      </c>
      <c r="D278" s="30" t="s">
        <v>2780</v>
      </c>
      <c r="E278" s="31" t="s">
        <v>126</v>
      </c>
      <c r="F278" s="55"/>
      <c r="G278" s="33" t="s">
        <v>141</v>
      </c>
      <c r="H278" s="41" t="s">
        <v>12</v>
      </c>
      <c r="I278" s="32">
        <v>1</v>
      </c>
      <c r="J278" s="61"/>
      <c r="K278" s="21">
        <f t="shared" si="12"/>
        <v>0</v>
      </c>
      <c r="L278" s="54"/>
      <c r="M278" s="21">
        <f t="shared" si="13"/>
        <v>0</v>
      </c>
      <c r="N278" s="21">
        <f t="shared" si="14"/>
        <v>0</v>
      </c>
    </row>
    <row r="279" spans="1:14" x14ac:dyDescent="0.25">
      <c r="A279" s="28">
        <v>272</v>
      </c>
      <c r="B279" s="28">
        <v>5007418</v>
      </c>
      <c r="C279" s="33" t="s">
        <v>1963</v>
      </c>
      <c r="D279" s="30" t="s">
        <v>1964</v>
      </c>
      <c r="E279" s="31" t="s">
        <v>1965</v>
      </c>
      <c r="F279" s="55"/>
      <c r="G279" s="33" t="s">
        <v>79</v>
      </c>
      <c r="H279" s="33" t="s">
        <v>12</v>
      </c>
      <c r="I279" s="32">
        <v>3</v>
      </c>
      <c r="J279" s="61"/>
      <c r="K279" s="21">
        <f t="shared" si="12"/>
        <v>0</v>
      </c>
      <c r="L279" s="54"/>
      <c r="M279" s="21">
        <f t="shared" si="13"/>
        <v>0</v>
      </c>
      <c r="N279" s="21">
        <f t="shared" si="14"/>
        <v>0</v>
      </c>
    </row>
    <row r="280" spans="1:14" x14ac:dyDescent="0.25">
      <c r="A280" s="28">
        <v>273</v>
      </c>
      <c r="B280" s="28" t="s">
        <v>2803</v>
      </c>
      <c r="C280" s="33" t="s">
        <v>1363</v>
      </c>
      <c r="D280" s="30" t="s">
        <v>1364</v>
      </c>
      <c r="E280" s="31" t="s">
        <v>2571</v>
      </c>
      <c r="F280" s="55"/>
      <c r="G280" s="33" t="s">
        <v>24</v>
      </c>
      <c r="H280" s="33" t="s">
        <v>12</v>
      </c>
      <c r="I280" s="32">
        <v>1</v>
      </c>
      <c r="J280" s="61"/>
      <c r="K280" s="21">
        <f t="shared" si="12"/>
        <v>0</v>
      </c>
      <c r="L280" s="54"/>
      <c r="M280" s="21">
        <f t="shared" si="13"/>
        <v>0</v>
      </c>
      <c r="N280" s="21">
        <f t="shared" si="14"/>
        <v>0</v>
      </c>
    </row>
    <row r="281" spans="1:14" x14ac:dyDescent="0.25">
      <c r="A281" s="28">
        <v>274</v>
      </c>
      <c r="B281" s="28">
        <v>5018345</v>
      </c>
      <c r="C281" s="33" t="s">
        <v>690</v>
      </c>
      <c r="D281" s="30" t="s">
        <v>691</v>
      </c>
      <c r="E281" s="31" t="s">
        <v>692</v>
      </c>
      <c r="F281" s="55"/>
      <c r="G281" s="33" t="s">
        <v>24</v>
      </c>
      <c r="H281" s="41" t="s">
        <v>12</v>
      </c>
      <c r="I281" s="32">
        <v>1</v>
      </c>
      <c r="J281" s="61"/>
      <c r="K281" s="21">
        <f t="shared" si="12"/>
        <v>0</v>
      </c>
      <c r="L281" s="54"/>
      <c r="M281" s="21">
        <f t="shared" si="13"/>
        <v>0</v>
      </c>
      <c r="N281" s="21">
        <f t="shared" si="14"/>
        <v>0</v>
      </c>
    </row>
    <row r="282" spans="1:14" x14ac:dyDescent="0.25">
      <c r="A282" s="28">
        <v>275</v>
      </c>
      <c r="B282" s="28">
        <v>5019365</v>
      </c>
      <c r="C282" s="33">
        <v>8011110010</v>
      </c>
      <c r="D282" s="30" t="s">
        <v>796</v>
      </c>
      <c r="E282" s="31" t="s">
        <v>797</v>
      </c>
      <c r="F282" s="55"/>
      <c r="G282" s="33" t="s">
        <v>40</v>
      </c>
      <c r="H282" s="41" t="s">
        <v>12</v>
      </c>
      <c r="I282" s="32">
        <v>1</v>
      </c>
      <c r="J282" s="61"/>
      <c r="K282" s="21">
        <f t="shared" si="12"/>
        <v>0</v>
      </c>
      <c r="L282" s="54"/>
      <c r="M282" s="21">
        <f t="shared" si="13"/>
        <v>0</v>
      </c>
      <c r="N282" s="21">
        <f t="shared" si="14"/>
        <v>0</v>
      </c>
    </row>
    <row r="283" spans="1:14" ht="39" x14ac:dyDescent="0.25">
      <c r="A283" s="28">
        <v>276</v>
      </c>
      <c r="B283" s="28">
        <v>5017969</v>
      </c>
      <c r="C283" s="33">
        <v>8074911000</v>
      </c>
      <c r="D283" s="30" t="s">
        <v>2781</v>
      </c>
      <c r="E283" s="31" t="s">
        <v>2937</v>
      </c>
      <c r="F283" s="55"/>
      <c r="G283" s="33" t="s">
        <v>79</v>
      </c>
      <c r="H283" s="41" t="s">
        <v>12</v>
      </c>
      <c r="I283" s="32">
        <v>5</v>
      </c>
      <c r="J283" s="61"/>
      <c r="K283" s="21">
        <f t="shared" si="12"/>
        <v>0</v>
      </c>
      <c r="L283" s="54"/>
      <c r="M283" s="21">
        <f t="shared" si="13"/>
        <v>0</v>
      </c>
      <c r="N283" s="21">
        <f t="shared" si="14"/>
        <v>0</v>
      </c>
    </row>
    <row r="284" spans="1:14" x14ac:dyDescent="0.25">
      <c r="A284" s="28">
        <v>277</v>
      </c>
      <c r="B284" s="28">
        <v>5009556</v>
      </c>
      <c r="C284" s="33" t="s">
        <v>2209</v>
      </c>
      <c r="D284" s="30" t="s">
        <v>2210</v>
      </c>
      <c r="E284" s="31" t="s">
        <v>2211</v>
      </c>
      <c r="F284" s="55"/>
      <c r="G284" s="33" t="s">
        <v>79</v>
      </c>
      <c r="H284" s="33" t="s">
        <v>12</v>
      </c>
      <c r="I284" s="32">
        <v>1</v>
      </c>
      <c r="J284" s="61"/>
      <c r="K284" s="21">
        <f t="shared" si="12"/>
        <v>0</v>
      </c>
      <c r="L284" s="54"/>
      <c r="M284" s="21">
        <f t="shared" si="13"/>
        <v>0</v>
      </c>
      <c r="N284" s="21">
        <f t="shared" si="14"/>
        <v>0</v>
      </c>
    </row>
    <row r="285" spans="1:14" x14ac:dyDescent="0.25">
      <c r="A285" s="28">
        <v>278</v>
      </c>
      <c r="B285" s="28">
        <v>5019233</v>
      </c>
      <c r="C285" s="33" t="s">
        <v>565</v>
      </c>
      <c r="D285" s="30" t="s">
        <v>566</v>
      </c>
      <c r="E285" s="31" t="s">
        <v>567</v>
      </c>
      <c r="F285" s="55"/>
      <c r="G285" s="33" t="s">
        <v>79</v>
      </c>
      <c r="H285" s="33" t="s">
        <v>12</v>
      </c>
      <c r="I285" s="32">
        <v>1</v>
      </c>
      <c r="J285" s="61"/>
      <c r="K285" s="21">
        <f t="shared" si="12"/>
        <v>0</v>
      </c>
      <c r="L285" s="54"/>
      <c r="M285" s="21">
        <f t="shared" si="13"/>
        <v>0</v>
      </c>
      <c r="N285" s="21">
        <f t="shared" si="14"/>
        <v>0</v>
      </c>
    </row>
    <row r="286" spans="1:14" x14ac:dyDescent="0.25">
      <c r="A286" s="28">
        <v>279</v>
      </c>
      <c r="B286" s="28">
        <v>5026626</v>
      </c>
      <c r="C286" s="33" t="s">
        <v>397</v>
      </c>
      <c r="D286" s="30" t="s">
        <v>398</v>
      </c>
      <c r="E286" s="31" t="s">
        <v>399</v>
      </c>
      <c r="F286" s="55"/>
      <c r="G286" s="33" t="s">
        <v>16</v>
      </c>
      <c r="H286" s="33" t="s">
        <v>12</v>
      </c>
      <c r="I286" s="32">
        <v>1</v>
      </c>
      <c r="J286" s="61"/>
      <c r="K286" s="21">
        <f t="shared" si="12"/>
        <v>0</v>
      </c>
      <c r="L286" s="54"/>
      <c r="M286" s="21">
        <f t="shared" si="13"/>
        <v>0</v>
      </c>
      <c r="N286" s="21">
        <f t="shared" si="14"/>
        <v>0</v>
      </c>
    </row>
    <row r="287" spans="1:14" ht="26.25" x14ac:dyDescent="0.25">
      <c r="A287" s="28">
        <v>280</v>
      </c>
      <c r="B287" s="28">
        <v>5018762</v>
      </c>
      <c r="C287" s="33" t="s">
        <v>568</v>
      </c>
      <c r="D287" s="30" t="s">
        <v>569</v>
      </c>
      <c r="E287" s="31" t="s">
        <v>570</v>
      </c>
      <c r="F287" s="55"/>
      <c r="G287" s="33" t="s">
        <v>571</v>
      </c>
      <c r="H287" s="33" t="s">
        <v>12</v>
      </c>
      <c r="I287" s="32">
        <v>1</v>
      </c>
      <c r="J287" s="61"/>
      <c r="K287" s="21">
        <f t="shared" si="12"/>
        <v>0</v>
      </c>
      <c r="L287" s="54"/>
      <c r="M287" s="21">
        <f t="shared" si="13"/>
        <v>0</v>
      </c>
      <c r="N287" s="21">
        <f t="shared" si="14"/>
        <v>0</v>
      </c>
    </row>
    <row r="288" spans="1:14" x14ac:dyDescent="0.25">
      <c r="A288" s="28">
        <v>281</v>
      </c>
      <c r="B288" s="28">
        <v>5018761</v>
      </c>
      <c r="C288" s="33" t="s">
        <v>572</v>
      </c>
      <c r="D288" s="30" t="s">
        <v>573</v>
      </c>
      <c r="E288" s="31" t="s">
        <v>574</v>
      </c>
      <c r="F288" s="55"/>
      <c r="G288" s="33" t="s">
        <v>67</v>
      </c>
      <c r="H288" s="41" t="s">
        <v>12</v>
      </c>
      <c r="I288" s="32">
        <v>1</v>
      </c>
      <c r="J288" s="61"/>
      <c r="K288" s="21">
        <f t="shared" si="12"/>
        <v>0</v>
      </c>
      <c r="L288" s="54"/>
      <c r="M288" s="21">
        <f t="shared" si="13"/>
        <v>0</v>
      </c>
      <c r="N288" s="21">
        <f t="shared" si="14"/>
        <v>0</v>
      </c>
    </row>
    <row r="289" spans="1:14" x14ac:dyDescent="0.25">
      <c r="A289" s="28">
        <v>282</v>
      </c>
      <c r="B289" s="28">
        <v>5035356</v>
      </c>
      <c r="C289" s="33" t="s">
        <v>1618</v>
      </c>
      <c r="D289" s="30" t="s">
        <v>1619</v>
      </c>
      <c r="E289" s="31" t="s">
        <v>1620</v>
      </c>
      <c r="F289" s="55"/>
      <c r="G289" s="33" t="s">
        <v>571</v>
      </c>
      <c r="H289" s="41" t="s">
        <v>12</v>
      </c>
      <c r="I289" s="32">
        <v>1</v>
      </c>
      <c r="J289" s="61"/>
      <c r="K289" s="21">
        <f t="shared" si="12"/>
        <v>0</v>
      </c>
      <c r="L289" s="54"/>
      <c r="M289" s="21">
        <f t="shared" si="13"/>
        <v>0</v>
      </c>
      <c r="N289" s="21">
        <f t="shared" si="14"/>
        <v>0</v>
      </c>
    </row>
    <row r="290" spans="1:14" x14ac:dyDescent="0.25">
      <c r="A290" s="28">
        <v>283</v>
      </c>
      <c r="B290" s="28">
        <v>5018248</v>
      </c>
      <c r="C290" s="33" t="s">
        <v>1371</v>
      </c>
      <c r="D290" s="30" t="s">
        <v>1372</v>
      </c>
      <c r="E290" s="37" t="s">
        <v>2572</v>
      </c>
      <c r="F290" s="55"/>
      <c r="G290" s="33" t="s">
        <v>16</v>
      </c>
      <c r="H290" s="41" t="s">
        <v>12</v>
      </c>
      <c r="I290" s="32">
        <v>2</v>
      </c>
      <c r="J290" s="61"/>
      <c r="K290" s="21">
        <f t="shared" si="12"/>
        <v>0</v>
      </c>
      <c r="L290" s="54"/>
      <c r="M290" s="21">
        <f t="shared" si="13"/>
        <v>0</v>
      </c>
      <c r="N290" s="21">
        <f t="shared" si="14"/>
        <v>0</v>
      </c>
    </row>
    <row r="291" spans="1:14" x14ac:dyDescent="0.25">
      <c r="A291" s="28">
        <v>284</v>
      </c>
      <c r="B291" s="28">
        <v>5011806</v>
      </c>
      <c r="C291" s="29" t="s">
        <v>671</v>
      </c>
      <c r="D291" s="30" t="s">
        <v>672</v>
      </c>
      <c r="E291" s="31" t="s">
        <v>673</v>
      </c>
      <c r="F291" s="55"/>
      <c r="G291" s="33" t="s">
        <v>674</v>
      </c>
      <c r="H291" s="41" t="s">
        <v>12</v>
      </c>
      <c r="I291" s="32">
        <v>2</v>
      </c>
      <c r="J291" s="61"/>
      <c r="K291" s="21">
        <f t="shared" si="12"/>
        <v>0</v>
      </c>
      <c r="L291" s="54"/>
      <c r="M291" s="21">
        <f t="shared" si="13"/>
        <v>0</v>
      </c>
      <c r="N291" s="21">
        <f t="shared" si="14"/>
        <v>0</v>
      </c>
    </row>
    <row r="292" spans="1:14" x14ac:dyDescent="0.25">
      <c r="A292" s="28">
        <v>285</v>
      </c>
      <c r="B292" s="28">
        <v>5009516</v>
      </c>
      <c r="C292" s="29" t="s">
        <v>182</v>
      </c>
      <c r="D292" s="30" t="s">
        <v>183</v>
      </c>
      <c r="E292" s="31" t="s">
        <v>184</v>
      </c>
      <c r="F292" s="56"/>
      <c r="G292" s="41" t="s">
        <v>185</v>
      </c>
      <c r="H292" s="41" t="s">
        <v>12</v>
      </c>
      <c r="I292" s="32">
        <v>2</v>
      </c>
      <c r="J292" s="61"/>
      <c r="K292" s="21">
        <f t="shared" si="12"/>
        <v>0</v>
      </c>
      <c r="L292" s="54"/>
      <c r="M292" s="21">
        <f t="shared" si="13"/>
        <v>0</v>
      </c>
      <c r="N292" s="21">
        <f t="shared" si="14"/>
        <v>0</v>
      </c>
    </row>
    <row r="293" spans="1:14" x14ac:dyDescent="0.25">
      <c r="A293" s="28">
        <v>286</v>
      </c>
      <c r="B293" s="28">
        <v>5025952</v>
      </c>
      <c r="C293" s="33" t="s">
        <v>2089</v>
      </c>
      <c r="D293" s="30" t="s">
        <v>2090</v>
      </c>
      <c r="E293" s="31" t="s">
        <v>1542</v>
      </c>
      <c r="F293" s="55"/>
      <c r="G293" s="33" t="s">
        <v>27</v>
      </c>
      <c r="H293" s="33" t="s">
        <v>12</v>
      </c>
      <c r="I293" s="32">
        <v>1</v>
      </c>
      <c r="J293" s="61"/>
      <c r="K293" s="21">
        <f t="shared" si="12"/>
        <v>0</v>
      </c>
      <c r="L293" s="54"/>
      <c r="M293" s="21">
        <f t="shared" si="13"/>
        <v>0</v>
      </c>
      <c r="N293" s="21">
        <f t="shared" si="14"/>
        <v>0</v>
      </c>
    </row>
    <row r="294" spans="1:14" x14ac:dyDescent="0.25">
      <c r="A294" s="28">
        <v>287</v>
      </c>
      <c r="B294" s="28">
        <v>5036997</v>
      </c>
      <c r="C294" s="33" t="s">
        <v>2091</v>
      </c>
      <c r="D294" s="30" t="s">
        <v>2092</v>
      </c>
      <c r="E294" s="31" t="s">
        <v>1542</v>
      </c>
      <c r="F294" s="55"/>
      <c r="G294" s="33" t="s">
        <v>27</v>
      </c>
      <c r="H294" s="41" t="s">
        <v>12</v>
      </c>
      <c r="I294" s="32">
        <v>1</v>
      </c>
      <c r="J294" s="61"/>
      <c r="K294" s="21">
        <f t="shared" si="12"/>
        <v>0</v>
      </c>
      <c r="L294" s="54"/>
      <c r="M294" s="21">
        <f t="shared" si="13"/>
        <v>0</v>
      </c>
      <c r="N294" s="21">
        <f t="shared" si="14"/>
        <v>0</v>
      </c>
    </row>
    <row r="295" spans="1:14" x14ac:dyDescent="0.25">
      <c r="A295" s="28">
        <v>288</v>
      </c>
      <c r="B295" s="28">
        <v>5035511</v>
      </c>
      <c r="C295" s="33" t="s">
        <v>1930</v>
      </c>
      <c r="D295" s="30" t="s">
        <v>1931</v>
      </c>
      <c r="E295" s="31" t="s">
        <v>1002</v>
      </c>
      <c r="F295" s="55"/>
      <c r="G295" s="33" t="s">
        <v>102</v>
      </c>
      <c r="H295" s="33" t="s">
        <v>12</v>
      </c>
      <c r="I295" s="32">
        <v>1</v>
      </c>
      <c r="J295" s="61"/>
      <c r="K295" s="21">
        <f t="shared" si="12"/>
        <v>0</v>
      </c>
      <c r="L295" s="54"/>
      <c r="M295" s="21">
        <f t="shared" si="13"/>
        <v>0</v>
      </c>
      <c r="N295" s="21">
        <f t="shared" si="14"/>
        <v>0</v>
      </c>
    </row>
    <row r="296" spans="1:14" x14ac:dyDescent="0.25">
      <c r="A296" s="28">
        <v>289</v>
      </c>
      <c r="B296" s="28">
        <v>5008031</v>
      </c>
      <c r="C296" s="33" t="s">
        <v>2212</v>
      </c>
      <c r="D296" s="30" t="s">
        <v>2213</v>
      </c>
      <c r="E296" s="31" t="s">
        <v>2938</v>
      </c>
      <c r="F296" s="56"/>
      <c r="G296" s="41" t="s">
        <v>16</v>
      </c>
      <c r="H296" s="41" t="s">
        <v>12</v>
      </c>
      <c r="I296" s="32">
        <v>1</v>
      </c>
      <c r="J296" s="61"/>
      <c r="K296" s="21">
        <f t="shared" si="12"/>
        <v>0</v>
      </c>
      <c r="L296" s="54"/>
      <c r="M296" s="21">
        <f t="shared" si="13"/>
        <v>0</v>
      </c>
      <c r="N296" s="21">
        <f t="shared" si="14"/>
        <v>0</v>
      </c>
    </row>
    <row r="297" spans="1:14" x14ac:dyDescent="0.25">
      <c r="A297" s="28">
        <v>290</v>
      </c>
      <c r="B297" s="28">
        <v>5008050</v>
      </c>
      <c r="C297" s="33" t="s">
        <v>333</v>
      </c>
      <c r="D297" s="30" t="s">
        <v>334</v>
      </c>
      <c r="E297" s="31" t="s">
        <v>2938</v>
      </c>
      <c r="F297" s="55"/>
      <c r="G297" s="33" t="s">
        <v>146</v>
      </c>
      <c r="H297" s="41" t="s">
        <v>12</v>
      </c>
      <c r="I297" s="32">
        <v>2</v>
      </c>
      <c r="J297" s="61"/>
      <c r="K297" s="21">
        <f t="shared" si="12"/>
        <v>0</v>
      </c>
      <c r="L297" s="54"/>
      <c r="M297" s="21">
        <f t="shared" si="13"/>
        <v>0</v>
      </c>
      <c r="N297" s="21">
        <f t="shared" si="14"/>
        <v>0</v>
      </c>
    </row>
    <row r="298" spans="1:14" x14ac:dyDescent="0.25">
      <c r="A298" s="28">
        <v>291</v>
      </c>
      <c r="B298" s="28" t="s">
        <v>2804</v>
      </c>
      <c r="C298" s="29" t="s">
        <v>1444</v>
      </c>
      <c r="D298" s="30" t="s">
        <v>1445</v>
      </c>
      <c r="E298" s="31" t="s">
        <v>2573</v>
      </c>
      <c r="F298" s="55"/>
      <c r="G298" s="33" t="s">
        <v>114</v>
      </c>
      <c r="H298" s="41" t="s">
        <v>12</v>
      </c>
      <c r="I298" s="32">
        <v>1</v>
      </c>
      <c r="J298" s="61"/>
      <c r="K298" s="21">
        <f t="shared" si="12"/>
        <v>0</v>
      </c>
      <c r="L298" s="54"/>
      <c r="M298" s="21">
        <f t="shared" si="13"/>
        <v>0</v>
      </c>
      <c r="N298" s="21">
        <f t="shared" si="14"/>
        <v>0</v>
      </c>
    </row>
    <row r="299" spans="1:14" x14ac:dyDescent="0.25">
      <c r="A299" s="28">
        <v>292</v>
      </c>
      <c r="B299" s="28">
        <v>5027599</v>
      </c>
      <c r="C299" s="33" t="s">
        <v>1621</v>
      </c>
      <c r="D299" s="30" t="s">
        <v>1622</v>
      </c>
      <c r="E299" s="31" t="s">
        <v>1623</v>
      </c>
      <c r="F299" s="55"/>
      <c r="G299" s="33" t="s">
        <v>79</v>
      </c>
      <c r="H299" s="41" t="s">
        <v>12</v>
      </c>
      <c r="I299" s="32">
        <v>2</v>
      </c>
      <c r="J299" s="61"/>
      <c r="K299" s="21">
        <f t="shared" si="12"/>
        <v>0</v>
      </c>
      <c r="L299" s="54"/>
      <c r="M299" s="21">
        <f t="shared" si="13"/>
        <v>0</v>
      </c>
      <c r="N299" s="21">
        <f t="shared" si="14"/>
        <v>0</v>
      </c>
    </row>
    <row r="300" spans="1:14" x14ac:dyDescent="0.25">
      <c r="A300" s="28">
        <v>293</v>
      </c>
      <c r="B300" s="28" t="s">
        <v>2805</v>
      </c>
      <c r="C300" s="33" t="s">
        <v>2504</v>
      </c>
      <c r="D300" s="30" t="s">
        <v>1367</v>
      </c>
      <c r="E300" s="31" t="s">
        <v>2574</v>
      </c>
      <c r="F300" s="55"/>
      <c r="G300" s="33" t="s">
        <v>24</v>
      </c>
      <c r="H300" s="33" t="s">
        <v>12</v>
      </c>
      <c r="I300" s="32">
        <v>1</v>
      </c>
      <c r="J300" s="61"/>
      <c r="K300" s="21">
        <f t="shared" si="12"/>
        <v>0</v>
      </c>
      <c r="L300" s="54"/>
      <c r="M300" s="21">
        <f t="shared" si="13"/>
        <v>0</v>
      </c>
      <c r="N300" s="21">
        <f t="shared" si="14"/>
        <v>0</v>
      </c>
    </row>
    <row r="301" spans="1:14" x14ac:dyDescent="0.25">
      <c r="A301" s="28">
        <v>294</v>
      </c>
      <c r="B301" s="28">
        <v>5027144</v>
      </c>
      <c r="C301" s="33" t="s">
        <v>400</v>
      </c>
      <c r="D301" s="30" t="s">
        <v>401</v>
      </c>
      <c r="E301" s="31" t="s">
        <v>402</v>
      </c>
      <c r="F301" s="55"/>
      <c r="G301" s="33" t="s">
        <v>27</v>
      </c>
      <c r="H301" s="41" t="s">
        <v>12</v>
      </c>
      <c r="I301" s="32">
        <v>1</v>
      </c>
      <c r="J301" s="61"/>
      <c r="K301" s="21">
        <f t="shared" si="12"/>
        <v>0</v>
      </c>
      <c r="L301" s="54"/>
      <c r="M301" s="21">
        <f t="shared" si="13"/>
        <v>0</v>
      </c>
      <c r="N301" s="21">
        <f t="shared" si="14"/>
        <v>0</v>
      </c>
    </row>
    <row r="302" spans="1:14" x14ac:dyDescent="0.25">
      <c r="A302" s="28">
        <v>295</v>
      </c>
      <c r="B302" s="28">
        <v>5018979</v>
      </c>
      <c r="C302" s="33" t="s">
        <v>575</v>
      </c>
      <c r="D302" s="30" t="s">
        <v>576</v>
      </c>
      <c r="E302" s="31" t="s">
        <v>577</v>
      </c>
      <c r="F302" s="55"/>
      <c r="G302" s="33" t="s">
        <v>114</v>
      </c>
      <c r="H302" s="41" t="s">
        <v>12</v>
      </c>
      <c r="I302" s="32">
        <v>1</v>
      </c>
      <c r="J302" s="61"/>
      <c r="K302" s="21">
        <f t="shared" si="12"/>
        <v>0</v>
      </c>
      <c r="L302" s="54"/>
      <c r="M302" s="21">
        <f t="shared" si="13"/>
        <v>0</v>
      </c>
      <c r="N302" s="21">
        <f t="shared" si="14"/>
        <v>0</v>
      </c>
    </row>
    <row r="303" spans="1:14" x14ac:dyDescent="0.25">
      <c r="A303" s="28">
        <v>296</v>
      </c>
      <c r="B303" s="28">
        <v>5017874</v>
      </c>
      <c r="C303" s="29" t="s">
        <v>865</v>
      </c>
      <c r="D303" s="30" t="s">
        <v>866</v>
      </c>
      <c r="E303" s="31" t="s">
        <v>136</v>
      </c>
      <c r="F303" s="55"/>
      <c r="G303" s="33" t="s">
        <v>57</v>
      </c>
      <c r="H303" s="33" t="s">
        <v>12</v>
      </c>
      <c r="I303" s="32">
        <v>1</v>
      </c>
      <c r="J303" s="61"/>
      <c r="K303" s="21">
        <f t="shared" si="12"/>
        <v>0</v>
      </c>
      <c r="L303" s="54"/>
      <c r="M303" s="21">
        <f t="shared" si="13"/>
        <v>0</v>
      </c>
      <c r="N303" s="21">
        <f t="shared" si="14"/>
        <v>0</v>
      </c>
    </row>
    <row r="304" spans="1:14" x14ac:dyDescent="0.25">
      <c r="A304" s="28">
        <v>297</v>
      </c>
      <c r="B304" s="46">
        <v>5036162</v>
      </c>
      <c r="C304" s="29" t="s">
        <v>2463</v>
      </c>
      <c r="D304" s="30" t="s">
        <v>2464</v>
      </c>
      <c r="E304" s="31" t="s">
        <v>2939</v>
      </c>
      <c r="F304" s="55"/>
      <c r="G304" s="33" t="s">
        <v>19</v>
      </c>
      <c r="H304" s="41" t="s">
        <v>12</v>
      </c>
      <c r="I304" s="32">
        <v>1</v>
      </c>
      <c r="J304" s="61"/>
      <c r="K304" s="21">
        <f t="shared" si="12"/>
        <v>0</v>
      </c>
      <c r="L304" s="54"/>
      <c r="M304" s="21">
        <f t="shared" si="13"/>
        <v>0</v>
      </c>
      <c r="N304" s="21">
        <f t="shared" si="14"/>
        <v>0</v>
      </c>
    </row>
    <row r="305" spans="1:14" x14ac:dyDescent="0.25">
      <c r="A305" s="28">
        <v>298</v>
      </c>
      <c r="B305" s="28" t="s">
        <v>2806</v>
      </c>
      <c r="C305" s="33" t="s">
        <v>1391</v>
      </c>
      <c r="D305" s="30" t="s">
        <v>1392</v>
      </c>
      <c r="E305" s="31" t="s">
        <v>2575</v>
      </c>
      <c r="F305" s="55"/>
      <c r="G305" s="33" t="s">
        <v>141</v>
      </c>
      <c r="H305" s="33" t="s">
        <v>12</v>
      </c>
      <c r="I305" s="32">
        <v>1</v>
      </c>
      <c r="J305" s="61"/>
      <c r="K305" s="21">
        <f t="shared" si="12"/>
        <v>0</v>
      </c>
      <c r="L305" s="54"/>
      <c r="M305" s="21">
        <f t="shared" si="13"/>
        <v>0</v>
      </c>
      <c r="N305" s="21">
        <f t="shared" si="14"/>
        <v>0</v>
      </c>
    </row>
    <row r="306" spans="1:14" x14ac:dyDescent="0.25">
      <c r="A306" s="28">
        <v>299</v>
      </c>
      <c r="B306" s="28">
        <v>5027268</v>
      </c>
      <c r="C306" s="33" t="s">
        <v>863</v>
      </c>
      <c r="D306" s="30" t="s">
        <v>864</v>
      </c>
      <c r="E306" s="31" t="s">
        <v>2940</v>
      </c>
      <c r="F306" s="56"/>
      <c r="G306" s="41" t="s">
        <v>164</v>
      </c>
      <c r="H306" s="41" t="s">
        <v>12</v>
      </c>
      <c r="I306" s="32">
        <v>1</v>
      </c>
      <c r="J306" s="61"/>
      <c r="K306" s="21">
        <f t="shared" si="12"/>
        <v>0</v>
      </c>
      <c r="L306" s="54"/>
      <c r="M306" s="21">
        <f t="shared" si="13"/>
        <v>0</v>
      </c>
      <c r="N306" s="21">
        <f t="shared" si="14"/>
        <v>0</v>
      </c>
    </row>
    <row r="307" spans="1:14" x14ac:dyDescent="0.25">
      <c r="A307" s="28">
        <v>300</v>
      </c>
      <c r="B307" s="28">
        <v>5019712</v>
      </c>
      <c r="C307" s="33" t="s">
        <v>553</v>
      </c>
      <c r="D307" s="30" t="s">
        <v>554</v>
      </c>
      <c r="E307" s="31" t="s">
        <v>2941</v>
      </c>
      <c r="F307" s="55"/>
      <c r="G307" s="33" t="s">
        <v>66</v>
      </c>
      <c r="H307" s="41" t="s">
        <v>12</v>
      </c>
      <c r="I307" s="32">
        <v>1</v>
      </c>
      <c r="J307" s="61"/>
      <c r="K307" s="21">
        <f t="shared" si="12"/>
        <v>0</v>
      </c>
      <c r="L307" s="54"/>
      <c r="M307" s="21">
        <f t="shared" si="13"/>
        <v>0</v>
      </c>
      <c r="N307" s="21">
        <f t="shared" si="14"/>
        <v>0</v>
      </c>
    </row>
    <row r="308" spans="1:14" x14ac:dyDescent="0.25">
      <c r="A308" s="28">
        <v>301</v>
      </c>
      <c r="B308" s="28">
        <v>5007711</v>
      </c>
      <c r="C308" s="33" t="s">
        <v>1403</v>
      </c>
      <c r="D308" s="30" t="s">
        <v>1404</v>
      </c>
      <c r="E308" s="31" t="s">
        <v>2576</v>
      </c>
      <c r="F308" s="56"/>
      <c r="G308" s="41" t="s">
        <v>36</v>
      </c>
      <c r="H308" s="41" t="s">
        <v>12</v>
      </c>
      <c r="I308" s="32">
        <v>2</v>
      </c>
      <c r="J308" s="61"/>
      <c r="K308" s="21">
        <f t="shared" si="12"/>
        <v>0</v>
      </c>
      <c r="L308" s="54"/>
      <c r="M308" s="21">
        <f t="shared" si="13"/>
        <v>0</v>
      </c>
      <c r="N308" s="21">
        <f t="shared" si="14"/>
        <v>0</v>
      </c>
    </row>
    <row r="309" spans="1:14" x14ac:dyDescent="0.25">
      <c r="A309" s="28">
        <v>302</v>
      </c>
      <c r="B309" s="28">
        <v>5018170</v>
      </c>
      <c r="C309" s="33" t="s">
        <v>234</v>
      </c>
      <c r="D309" s="30" t="s">
        <v>235</v>
      </c>
      <c r="E309" s="31" t="s">
        <v>236</v>
      </c>
      <c r="F309" s="55"/>
      <c r="G309" s="33" t="s">
        <v>164</v>
      </c>
      <c r="H309" s="41" t="s">
        <v>12</v>
      </c>
      <c r="I309" s="32">
        <v>12</v>
      </c>
      <c r="J309" s="61"/>
      <c r="K309" s="21">
        <f t="shared" si="12"/>
        <v>0</v>
      </c>
      <c r="L309" s="54"/>
      <c r="M309" s="21">
        <f t="shared" si="13"/>
        <v>0</v>
      </c>
      <c r="N309" s="21">
        <f t="shared" si="14"/>
        <v>0</v>
      </c>
    </row>
    <row r="310" spans="1:14" x14ac:dyDescent="0.25">
      <c r="A310" s="28">
        <v>303</v>
      </c>
      <c r="B310" s="28">
        <v>5007415</v>
      </c>
      <c r="C310" s="33" t="s">
        <v>216</v>
      </c>
      <c r="D310" s="30" t="s">
        <v>217</v>
      </c>
      <c r="E310" s="31" t="s">
        <v>218</v>
      </c>
      <c r="F310" s="55"/>
      <c r="G310" s="33" t="s">
        <v>19</v>
      </c>
      <c r="H310" s="41" t="s">
        <v>12</v>
      </c>
      <c r="I310" s="32">
        <v>1</v>
      </c>
      <c r="J310" s="61"/>
      <c r="K310" s="21">
        <f t="shared" si="12"/>
        <v>0</v>
      </c>
      <c r="L310" s="54"/>
      <c r="M310" s="21">
        <f t="shared" si="13"/>
        <v>0</v>
      </c>
      <c r="N310" s="21">
        <f t="shared" si="14"/>
        <v>0</v>
      </c>
    </row>
    <row r="311" spans="1:14" x14ac:dyDescent="0.25">
      <c r="A311" s="28">
        <v>304</v>
      </c>
      <c r="B311" s="28" t="s">
        <v>2807</v>
      </c>
      <c r="C311" s="33" t="s">
        <v>2621</v>
      </c>
      <c r="D311" s="30" t="s">
        <v>1738</v>
      </c>
      <c r="E311" s="31" t="s">
        <v>2942</v>
      </c>
      <c r="F311" s="55"/>
      <c r="G311" s="33" t="s">
        <v>164</v>
      </c>
      <c r="H311" s="41" t="s">
        <v>12</v>
      </c>
      <c r="I311" s="32">
        <v>1</v>
      </c>
      <c r="J311" s="61"/>
      <c r="K311" s="21">
        <f t="shared" si="12"/>
        <v>0</v>
      </c>
      <c r="L311" s="54"/>
      <c r="M311" s="21">
        <f t="shared" si="13"/>
        <v>0</v>
      </c>
      <c r="N311" s="21">
        <f t="shared" si="14"/>
        <v>0</v>
      </c>
    </row>
    <row r="312" spans="1:14" x14ac:dyDescent="0.25">
      <c r="A312" s="28">
        <v>305</v>
      </c>
      <c r="B312" s="28" t="s">
        <v>2808</v>
      </c>
      <c r="C312" s="33" t="s">
        <v>1415</v>
      </c>
      <c r="D312" s="30" t="s">
        <v>1416</v>
      </c>
      <c r="E312" s="31" t="s">
        <v>2577</v>
      </c>
      <c r="F312" s="55"/>
      <c r="G312" s="33" t="s">
        <v>185</v>
      </c>
      <c r="H312" s="33" t="s">
        <v>12</v>
      </c>
      <c r="I312" s="32">
        <v>1</v>
      </c>
      <c r="J312" s="61"/>
      <c r="K312" s="21">
        <f t="shared" si="12"/>
        <v>0</v>
      </c>
      <c r="L312" s="54"/>
      <c r="M312" s="21">
        <f t="shared" si="13"/>
        <v>0</v>
      </c>
      <c r="N312" s="21">
        <f t="shared" si="14"/>
        <v>0</v>
      </c>
    </row>
    <row r="313" spans="1:14" x14ac:dyDescent="0.25">
      <c r="A313" s="28">
        <v>306</v>
      </c>
      <c r="B313" s="28">
        <v>5035929</v>
      </c>
      <c r="C313" s="33" t="s">
        <v>1554</v>
      </c>
      <c r="D313" s="30" t="s">
        <v>1555</v>
      </c>
      <c r="E313" s="31" t="s">
        <v>1556</v>
      </c>
      <c r="F313" s="55" t="s">
        <v>1557</v>
      </c>
      <c r="G313" s="33" t="s">
        <v>40</v>
      </c>
      <c r="H313" s="33" t="s">
        <v>12</v>
      </c>
      <c r="I313" s="32">
        <v>1</v>
      </c>
      <c r="J313" s="61"/>
      <c r="K313" s="21">
        <f t="shared" si="12"/>
        <v>0</v>
      </c>
      <c r="L313" s="54"/>
      <c r="M313" s="21">
        <f t="shared" si="13"/>
        <v>0</v>
      </c>
      <c r="N313" s="21">
        <f t="shared" si="14"/>
        <v>0</v>
      </c>
    </row>
    <row r="314" spans="1:14" x14ac:dyDescent="0.25">
      <c r="A314" s="28">
        <v>307</v>
      </c>
      <c r="B314" s="28">
        <v>5014449</v>
      </c>
      <c r="C314" s="33" t="s">
        <v>2004</v>
      </c>
      <c r="D314" s="33" t="s">
        <v>2005</v>
      </c>
      <c r="E314" s="33" t="s">
        <v>2943</v>
      </c>
      <c r="F314" s="59"/>
      <c r="G314" s="33" t="s">
        <v>24</v>
      </c>
      <c r="H314" s="41" t="s">
        <v>12</v>
      </c>
      <c r="I314" s="32">
        <v>1</v>
      </c>
      <c r="J314" s="61"/>
      <c r="K314" s="21">
        <f t="shared" si="12"/>
        <v>0</v>
      </c>
      <c r="L314" s="54"/>
      <c r="M314" s="21">
        <f t="shared" si="13"/>
        <v>0</v>
      </c>
      <c r="N314" s="21">
        <f t="shared" si="14"/>
        <v>0</v>
      </c>
    </row>
    <row r="315" spans="1:14" x14ac:dyDescent="0.25">
      <c r="A315" s="28">
        <v>308</v>
      </c>
      <c r="B315" s="28">
        <v>5008215</v>
      </c>
      <c r="C315" s="33" t="s">
        <v>20</v>
      </c>
      <c r="D315" s="33" t="s">
        <v>21</v>
      </c>
      <c r="E315" s="33" t="s">
        <v>22</v>
      </c>
      <c r="F315" s="59"/>
      <c r="G315" s="33" t="s">
        <v>23</v>
      </c>
      <c r="H315" s="41" t="s">
        <v>12</v>
      </c>
      <c r="I315" s="32">
        <v>1</v>
      </c>
      <c r="J315" s="61"/>
      <c r="K315" s="21">
        <f t="shared" si="12"/>
        <v>0</v>
      </c>
      <c r="L315" s="54"/>
      <c r="M315" s="21">
        <f t="shared" si="13"/>
        <v>0</v>
      </c>
      <c r="N315" s="21">
        <f t="shared" si="14"/>
        <v>0</v>
      </c>
    </row>
    <row r="316" spans="1:14" x14ac:dyDescent="0.25">
      <c r="A316" s="28">
        <v>309</v>
      </c>
      <c r="B316" s="28">
        <v>5018475</v>
      </c>
      <c r="C316" s="33" t="s">
        <v>2782</v>
      </c>
      <c r="D316" s="30" t="s">
        <v>2783</v>
      </c>
      <c r="E316" s="31" t="s">
        <v>1624</v>
      </c>
      <c r="F316" s="55"/>
      <c r="G316" s="33" t="s">
        <v>146</v>
      </c>
      <c r="H316" s="41" t="s">
        <v>12</v>
      </c>
      <c r="I316" s="32">
        <v>3</v>
      </c>
      <c r="J316" s="61"/>
      <c r="K316" s="21">
        <f t="shared" si="12"/>
        <v>0</v>
      </c>
      <c r="L316" s="54"/>
      <c r="M316" s="21">
        <f t="shared" si="13"/>
        <v>0</v>
      </c>
      <c r="N316" s="21">
        <f t="shared" si="14"/>
        <v>0</v>
      </c>
    </row>
    <row r="317" spans="1:14" x14ac:dyDescent="0.25">
      <c r="A317" s="28">
        <v>310</v>
      </c>
      <c r="B317" s="28">
        <v>5026390</v>
      </c>
      <c r="C317" s="33" t="s">
        <v>555</v>
      </c>
      <c r="D317" s="30" t="s">
        <v>556</v>
      </c>
      <c r="E317" s="31" t="s">
        <v>2944</v>
      </c>
      <c r="F317" s="55"/>
      <c r="G317" s="33" t="s">
        <v>16</v>
      </c>
      <c r="H317" s="33" t="s">
        <v>12</v>
      </c>
      <c r="I317" s="32">
        <v>1</v>
      </c>
      <c r="J317" s="61"/>
      <c r="K317" s="21">
        <f t="shared" si="12"/>
        <v>0</v>
      </c>
      <c r="L317" s="54"/>
      <c r="M317" s="21">
        <f t="shared" si="13"/>
        <v>0</v>
      </c>
      <c r="N317" s="21">
        <f t="shared" si="14"/>
        <v>0</v>
      </c>
    </row>
    <row r="318" spans="1:14" x14ac:dyDescent="0.25">
      <c r="A318" s="28">
        <v>311</v>
      </c>
      <c r="B318" s="28">
        <v>5018836</v>
      </c>
      <c r="C318" s="33" t="s">
        <v>403</v>
      </c>
      <c r="D318" s="30" t="s">
        <v>404</v>
      </c>
      <c r="E318" s="31" t="s">
        <v>405</v>
      </c>
      <c r="F318" s="55"/>
      <c r="G318" s="33" t="s">
        <v>27</v>
      </c>
      <c r="H318" s="33" t="s">
        <v>12</v>
      </c>
      <c r="I318" s="32">
        <v>1</v>
      </c>
      <c r="J318" s="61"/>
      <c r="K318" s="21">
        <f t="shared" si="12"/>
        <v>0</v>
      </c>
      <c r="L318" s="54"/>
      <c r="M318" s="21">
        <f t="shared" si="13"/>
        <v>0</v>
      </c>
      <c r="N318" s="21">
        <f t="shared" si="14"/>
        <v>0</v>
      </c>
    </row>
    <row r="319" spans="1:14" x14ac:dyDescent="0.25">
      <c r="A319" s="28">
        <v>312</v>
      </c>
      <c r="B319" s="28">
        <v>5038627</v>
      </c>
      <c r="C319" s="33" t="s">
        <v>896</v>
      </c>
      <c r="D319" s="30" t="s">
        <v>897</v>
      </c>
      <c r="E319" s="31" t="s">
        <v>2945</v>
      </c>
      <c r="F319" s="55"/>
      <c r="G319" s="33" t="s">
        <v>19</v>
      </c>
      <c r="H319" s="41" t="s">
        <v>12</v>
      </c>
      <c r="I319" s="32">
        <v>1</v>
      </c>
      <c r="J319" s="61"/>
      <c r="K319" s="21">
        <f t="shared" si="12"/>
        <v>0</v>
      </c>
      <c r="L319" s="54"/>
      <c r="M319" s="21">
        <f t="shared" si="13"/>
        <v>0</v>
      </c>
      <c r="N319" s="21">
        <f t="shared" si="14"/>
        <v>0</v>
      </c>
    </row>
    <row r="320" spans="1:14" x14ac:dyDescent="0.25">
      <c r="A320" s="28">
        <v>313</v>
      </c>
      <c r="B320" s="28" t="s">
        <v>2809</v>
      </c>
      <c r="C320" s="33" t="s">
        <v>2097</v>
      </c>
      <c r="D320" s="30" t="s">
        <v>2098</v>
      </c>
      <c r="E320" s="31" t="s">
        <v>1542</v>
      </c>
      <c r="F320" s="55"/>
      <c r="G320" s="33" t="s">
        <v>57</v>
      </c>
      <c r="H320" s="41" t="s">
        <v>12</v>
      </c>
      <c r="I320" s="32">
        <v>1</v>
      </c>
      <c r="J320" s="61"/>
      <c r="K320" s="21">
        <f t="shared" si="12"/>
        <v>0</v>
      </c>
      <c r="L320" s="54"/>
      <c r="M320" s="21">
        <f t="shared" si="13"/>
        <v>0</v>
      </c>
      <c r="N320" s="21">
        <f t="shared" si="14"/>
        <v>0</v>
      </c>
    </row>
    <row r="321" spans="1:14" x14ac:dyDescent="0.25">
      <c r="A321" s="28">
        <v>314</v>
      </c>
      <c r="B321" s="28">
        <v>5009099</v>
      </c>
      <c r="C321" s="33" t="s">
        <v>675</v>
      </c>
      <c r="D321" s="30" t="s">
        <v>676</v>
      </c>
      <c r="E321" s="31" t="s">
        <v>677</v>
      </c>
      <c r="F321" s="55"/>
      <c r="G321" s="33" t="s">
        <v>137</v>
      </c>
      <c r="H321" s="33" t="s">
        <v>12</v>
      </c>
      <c r="I321" s="32">
        <v>1</v>
      </c>
      <c r="J321" s="61"/>
      <c r="K321" s="21">
        <f t="shared" si="12"/>
        <v>0</v>
      </c>
      <c r="L321" s="54"/>
      <c r="M321" s="21">
        <f t="shared" si="13"/>
        <v>0</v>
      </c>
      <c r="N321" s="21">
        <f t="shared" si="14"/>
        <v>0</v>
      </c>
    </row>
    <row r="322" spans="1:14" x14ac:dyDescent="0.25">
      <c r="A322" s="28">
        <v>315</v>
      </c>
      <c r="B322" s="28">
        <v>5019508</v>
      </c>
      <c r="C322" s="33" t="s">
        <v>350</v>
      </c>
      <c r="D322" s="30" t="s">
        <v>351</v>
      </c>
      <c r="E322" s="31" t="s">
        <v>583</v>
      </c>
      <c r="F322" s="55"/>
      <c r="G322" s="33" t="s">
        <v>36</v>
      </c>
      <c r="H322" s="41" t="s">
        <v>12</v>
      </c>
      <c r="I322" s="32">
        <v>2</v>
      </c>
      <c r="J322" s="61"/>
      <c r="K322" s="21">
        <f t="shared" si="12"/>
        <v>0</v>
      </c>
      <c r="L322" s="54"/>
      <c r="M322" s="21">
        <f t="shared" si="13"/>
        <v>0</v>
      </c>
      <c r="N322" s="21">
        <f t="shared" si="14"/>
        <v>0</v>
      </c>
    </row>
    <row r="323" spans="1:14" x14ac:dyDescent="0.25">
      <c r="A323" s="28">
        <v>316</v>
      </c>
      <c r="B323" s="28">
        <v>5007352</v>
      </c>
      <c r="C323" s="33" t="s">
        <v>2214</v>
      </c>
      <c r="D323" s="30" t="s">
        <v>2215</v>
      </c>
      <c r="E323" s="31" t="s">
        <v>1002</v>
      </c>
      <c r="F323" s="55"/>
      <c r="G323" s="33" t="s">
        <v>36</v>
      </c>
      <c r="H323" s="41" t="s">
        <v>12</v>
      </c>
      <c r="I323" s="32">
        <v>2</v>
      </c>
      <c r="J323" s="61"/>
      <c r="K323" s="21">
        <f t="shared" si="12"/>
        <v>0</v>
      </c>
      <c r="L323" s="54"/>
      <c r="M323" s="21">
        <f t="shared" si="13"/>
        <v>0</v>
      </c>
      <c r="N323" s="21">
        <f t="shared" si="14"/>
        <v>0</v>
      </c>
    </row>
    <row r="324" spans="1:14" x14ac:dyDescent="0.25">
      <c r="A324" s="28">
        <v>317</v>
      </c>
      <c r="B324" s="28">
        <v>5007353</v>
      </c>
      <c r="C324" s="33" t="s">
        <v>1000</v>
      </c>
      <c r="D324" s="33" t="s">
        <v>1001</v>
      </c>
      <c r="E324" s="31" t="s">
        <v>1002</v>
      </c>
      <c r="F324" s="56"/>
      <c r="G324" s="41" t="s">
        <v>27</v>
      </c>
      <c r="H324" s="41" t="s">
        <v>12</v>
      </c>
      <c r="I324" s="32">
        <v>2</v>
      </c>
      <c r="J324" s="61"/>
      <c r="K324" s="21">
        <f t="shared" si="12"/>
        <v>0</v>
      </c>
      <c r="L324" s="54"/>
      <c r="M324" s="21">
        <f t="shared" si="13"/>
        <v>0</v>
      </c>
      <c r="N324" s="21">
        <f t="shared" si="14"/>
        <v>0</v>
      </c>
    </row>
    <row r="325" spans="1:14" ht="26.25" x14ac:dyDescent="0.25">
      <c r="A325" s="28">
        <v>318</v>
      </c>
      <c r="B325" s="28">
        <v>5007859</v>
      </c>
      <c r="C325" s="33" t="s">
        <v>1349</v>
      </c>
      <c r="D325" s="30" t="s">
        <v>1350</v>
      </c>
      <c r="E325" s="31" t="s">
        <v>1351</v>
      </c>
      <c r="F325" s="56"/>
      <c r="G325" s="41" t="s">
        <v>24</v>
      </c>
      <c r="H325" s="41" t="s">
        <v>12</v>
      </c>
      <c r="I325" s="32">
        <v>1</v>
      </c>
      <c r="J325" s="61"/>
      <c r="K325" s="21">
        <f t="shared" si="12"/>
        <v>0</v>
      </c>
      <c r="L325" s="54"/>
      <c r="M325" s="21">
        <f t="shared" si="13"/>
        <v>0</v>
      </c>
      <c r="N325" s="21">
        <f t="shared" si="14"/>
        <v>0</v>
      </c>
    </row>
    <row r="326" spans="1:14" x14ac:dyDescent="0.25">
      <c r="A326" s="28">
        <v>319</v>
      </c>
      <c r="B326" s="28" t="s">
        <v>2810</v>
      </c>
      <c r="C326" s="33" t="s">
        <v>1435</v>
      </c>
      <c r="D326" s="30" t="s">
        <v>1436</v>
      </c>
      <c r="E326" s="31" t="s">
        <v>2578</v>
      </c>
      <c r="F326" s="55"/>
      <c r="G326" s="33" t="s">
        <v>185</v>
      </c>
      <c r="H326" s="41" t="s">
        <v>12</v>
      </c>
      <c r="I326" s="32">
        <v>1</v>
      </c>
      <c r="J326" s="61"/>
      <c r="K326" s="21">
        <f t="shared" si="12"/>
        <v>0</v>
      </c>
      <c r="L326" s="54"/>
      <c r="M326" s="21">
        <f t="shared" si="13"/>
        <v>0</v>
      </c>
      <c r="N326" s="21">
        <f t="shared" si="14"/>
        <v>0</v>
      </c>
    </row>
    <row r="327" spans="1:14" x14ac:dyDescent="0.25">
      <c r="A327" s="28">
        <v>320</v>
      </c>
      <c r="B327" s="28">
        <v>5019726</v>
      </c>
      <c r="C327" s="33" t="s">
        <v>1627</v>
      </c>
      <c r="D327" s="30" t="s">
        <v>1628</v>
      </c>
      <c r="E327" s="31" t="s">
        <v>168</v>
      </c>
      <c r="F327" s="55"/>
      <c r="G327" s="33" t="s">
        <v>36</v>
      </c>
      <c r="H327" s="41" t="s">
        <v>12</v>
      </c>
      <c r="I327" s="32">
        <v>1</v>
      </c>
      <c r="J327" s="61"/>
      <c r="K327" s="21">
        <f t="shared" si="12"/>
        <v>0</v>
      </c>
      <c r="L327" s="54"/>
      <c r="M327" s="21">
        <f t="shared" si="13"/>
        <v>0</v>
      </c>
      <c r="N327" s="21">
        <f t="shared" si="14"/>
        <v>0</v>
      </c>
    </row>
    <row r="328" spans="1:14" x14ac:dyDescent="0.25">
      <c r="A328" s="28">
        <v>321</v>
      </c>
      <c r="B328" s="28">
        <v>5008203</v>
      </c>
      <c r="C328" s="33" t="s">
        <v>2218</v>
      </c>
      <c r="D328" s="30" t="s">
        <v>2219</v>
      </c>
      <c r="E328" s="31" t="s">
        <v>2220</v>
      </c>
      <c r="F328" s="55"/>
      <c r="G328" s="33" t="s">
        <v>164</v>
      </c>
      <c r="H328" s="41" t="s">
        <v>12</v>
      </c>
      <c r="I328" s="32">
        <v>1</v>
      </c>
      <c r="J328" s="61"/>
      <c r="K328" s="21">
        <f t="shared" ref="K328:K391" si="15">I328*J328</f>
        <v>0</v>
      </c>
      <c r="L328" s="54"/>
      <c r="M328" s="21">
        <f t="shared" ref="M328:M391" si="16">ROUND((L328*J328/100)+J328,4)</f>
        <v>0</v>
      </c>
      <c r="N328" s="21">
        <f t="shared" ref="N328:N391" si="17">M328*I328</f>
        <v>0</v>
      </c>
    </row>
    <row r="329" spans="1:14" x14ac:dyDescent="0.25">
      <c r="A329" s="28">
        <v>322</v>
      </c>
      <c r="B329" s="28" t="s">
        <v>2811</v>
      </c>
      <c r="C329" s="33" t="s">
        <v>2707</v>
      </c>
      <c r="D329" s="30" t="s">
        <v>1437</v>
      </c>
      <c r="E329" s="31" t="s">
        <v>2578</v>
      </c>
      <c r="F329" s="55"/>
      <c r="G329" s="33" t="s">
        <v>146</v>
      </c>
      <c r="H329" s="41" t="s">
        <v>12</v>
      </c>
      <c r="I329" s="32">
        <v>1</v>
      </c>
      <c r="J329" s="61"/>
      <c r="K329" s="21">
        <f t="shared" si="15"/>
        <v>0</v>
      </c>
      <c r="L329" s="54"/>
      <c r="M329" s="21">
        <f t="shared" si="16"/>
        <v>0</v>
      </c>
      <c r="N329" s="21">
        <f t="shared" si="17"/>
        <v>0</v>
      </c>
    </row>
    <row r="330" spans="1:14" x14ac:dyDescent="0.25">
      <c r="A330" s="28">
        <v>323</v>
      </c>
      <c r="B330" s="28">
        <v>5017711</v>
      </c>
      <c r="C330" s="33" t="s">
        <v>166</v>
      </c>
      <c r="D330" s="30" t="s">
        <v>167</v>
      </c>
      <c r="E330" s="31" t="s">
        <v>168</v>
      </c>
      <c r="F330" s="55"/>
      <c r="G330" s="33" t="s">
        <v>24</v>
      </c>
      <c r="H330" s="41" t="s">
        <v>12</v>
      </c>
      <c r="I330" s="32">
        <v>2</v>
      </c>
      <c r="J330" s="61"/>
      <c r="K330" s="21">
        <f t="shared" si="15"/>
        <v>0</v>
      </c>
      <c r="L330" s="54"/>
      <c r="M330" s="21">
        <f t="shared" si="16"/>
        <v>0</v>
      </c>
      <c r="N330" s="21">
        <f t="shared" si="17"/>
        <v>0</v>
      </c>
    </row>
    <row r="331" spans="1:14" x14ac:dyDescent="0.25">
      <c r="A331" s="28">
        <v>324</v>
      </c>
      <c r="B331" s="28">
        <v>5026706</v>
      </c>
      <c r="C331" s="33" t="s">
        <v>780</v>
      </c>
      <c r="D331" s="30" t="s">
        <v>781</v>
      </c>
      <c r="E331" s="31" t="s">
        <v>2946</v>
      </c>
      <c r="F331" s="55"/>
      <c r="G331" s="33" t="s">
        <v>164</v>
      </c>
      <c r="H331" s="41" t="s">
        <v>12</v>
      </c>
      <c r="I331" s="32">
        <v>1</v>
      </c>
      <c r="J331" s="61"/>
      <c r="K331" s="21">
        <f t="shared" si="15"/>
        <v>0</v>
      </c>
      <c r="L331" s="54"/>
      <c r="M331" s="21">
        <f t="shared" si="16"/>
        <v>0</v>
      </c>
      <c r="N331" s="21">
        <f t="shared" si="17"/>
        <v>0</v>
      </c>
    </row>
    <row r="332" spans="1:14" x14ac:dyDescent="0.25">
      <c r="A332" s="28">
        <v>325</v>
      </c>
      <c r="B332" s="28" t="s">
        <v>2812</v>
      </c>
      <c r="C332" s="33" t="s">
        <v>2622</v>
      </c>
      <c r="D332" s="30" t="s">
        <v>1725</v>
      </c>
      <c r="E332" s="31">
        <v>0.3</v>
      </c>
      <c r="F332" s="55"/>
      <c r="G332" s="33" t="s">
        <v>164</v>
      </c>
      <c r="H332" s="41" t="s">
        <v>12</v>
      </c>
      <c r="I332" s="32">
        <v>1</v>
      </c>
      <c r="J332" s="61"/>
      <c r="K332" s="21">
        <f t="shared" si="15"/>
        <v>0</v>
      </c>
      <c r="L332" s="54"/>
      <c r="M332" s="21">
        <f t="shared" si="16"/>
        <v>0</v>
      </c>
      <c r="N332" s="21">
        <f t="shared" si="17"/>
        <v>0</v>
      </c>
    </row>
    <row r="333" spans="1:14" x14ac:dyDescent="0.25">
      <c r="A333" s="28">
        <v>326</v>
      </c>
      <c r="B333" s="28">
        <v>5037979</v>
      </c>
      <c r="C333" s="33" t="s">
        <v>1477</v>
      </c>
      <c r="D333" s="30" t="s">
        <v>1478</v>
      </c>
      <c r="E333" s="31" t="s">
        <v>2579</v>
      </c>
      <c r="F333" s="56"/>
      <c r="G333" s="41" t="s">
        <v>674</v>
      </c>
      <c r="H333" s="41" t="s">
        <v>12</v>
      </c>
      <c r="I333" s="32">
        <v>1</v>
      </c>
      <c r="J333" s="61"/>
      <c r="K333" s="21">
        <f t="shared" si="15"/>
        <v>0</v>
      </c>
      <c r="L333" s="54"/>
      <c r="M333" s="21">
        <f t="shared" si="16"/>
        <v>0</v>
      </c>
      <c r="N333" s="21">
        <f t="shared" si="17"/>
        <v>0</v>
      </c>
    </row>
    <row r="334" spans="1:14" x14ac:dyDescent="0.25">
      <c r="A334" s="28">
        <v>327</v>
      </c>
      <c r="B334" s="28">
        <v>5037063</v>
      </c>
      <c r="C334" s="33" t="s">
        <v>965</v>
      </c>
      <c r="D334" s="30" t="s">
        <v>966</v>
      </c>
      <c r="E334" s="31" t="s">
        <v>967</v>
      </c>
      <c r="F334" s="55"/>
      <c r="G334" s="33" t="s">
        <v>19</v>
      </c>
      <c r="H334" s="33" t="s">
        <v>12</v>
      </c>
      <c r="I334" s="32">
        <v>2</v>
      </c>
      <c r="J334" s="61"/>
      <c r="K334" s="21">
        <f t="shared" si="15"/>
        <v>0</v>
      </c>
      <c r="L334" s="54"/>
      <c r="M334" s="21">
        <f t="shared" si="16"/>
        <v>0</v>
      </c>
      <c r="N334" s="21">
        <f t="shared" si="17"/>
        <v>0</v>
      </c>
    </row>
    <row r="335" spans="1:14" x14ac:dyDescent="0.25">
      <c r="A335" s="28">
        <v>328</v>
      </c>
      <c r="B335" s="28">
        <v>5007565</v>
      </c>
      <c r="C335" s="33" t="s">
        <v>443</v>
      </c>
      <c r="D335" s="30" t="s">
        <v>444</v>
      </c>
      <c r="E335" s="31" t="s">
        <v>445</v>
      </c>
      <c r="F335" s="55"/>
      <c r="G335" s="33" t="s">
        <v>24</v>
      </c>
      <c r="H335" s="41" t="s">
        <v>12</v>
      </c>
      <c r="I335" s="32">
        <v>1</v>
      </c>
      <c r="J335" s="61"/>
      <c r="K335" s="21">
        <f t="shared" si="15"/>
        <v>0</v>
      </c>
      <c r="L335" s="54"/>
      <c r="M335" s="21">
        <f t="shared" si="16"/>
        <v>0</v>
      </c>
      <c r="N335" s="21">
        <f t="shared" si="17"/>
        <v>0</v>
      </c>
    </row>
    <row r="336" spans="1:14" ht="26.25" x14ac:dyDescent="0.25">
      <c r="A336" s="28">
        <v>329</v>
      </c>
      <c r="B336" s="28">
        <v>5008169</v>
      </c>
      <c r="C336" s="33" t="s">
        <v>1003</v>
      </c>
      <c r="D336" s="30" t="s">
        <v>1004</v>
      </c>
      <c r="E336" s="31" t="s">
        <v>1005</v>
      </c>
      <c r="F336" s="55"/>
      <c r="G336" s="33" t="s">
        <v>24</v>
      </c>
      <c r="H336" s="41" t="s">
        <v>12</v>
      </c>
      <c r="I336" s="32">
        <v>1</v>
      </c>
      <c r="J336" s="61"/>
      <c r="K336" s="21">
        <f t="shared" si="15"/>
        <v>0</v>
      </c>
      <c r="L336" s="54"/>
      <c r="M336" s="21">
        <f t="shared" si="16"/>
        <v>0</v>
      </c>
      <c r="N336" s="21">
        <f t="shared" si="17"/>
        <v>0</v>
      </c>
    </row>
    <row r="337" spans="1:14" x14ac:dyDescent="0.25">
      <c r="A337" s="28">
        <v>330</v>
      </c>
      <c r="B337" s="28">
        <v>5007522</v>
      </c>
      <c r="C337" s="33" t="s">
        <v>2713</v>
      </c>
      <c r="D337" s="30" t="s">
        <v>2714</v>
      </c>
      <c r="E337" s="31" t="s">
        <v>1629</v>
      </c>
      <c r="F337" s="55"/>
      <c r="G337" s="33" t="s">
        <v>36</v>
      </c>
      <c r="H337" s="41" t="s">
        <v>12</v>
      </c>
      <c r="I337" s="32">
        <v>10</v>
      </c>
      <c r="J337" s="61"/>
      <c r="K337" s="21">
        <f t="shared" si="15"/>
        <v>0</v>
      </c>
      <c r="L337" s="54"/>
      <c r="M337" s="21">
        <f t="shared" si="16"/>
        <v>0</v>
      </c>
      <c r="N337" s="21">
        <f t="shared" si="17"/>
        <v>0</v>
      </c>
    </row>
    <row r="338" spans="1:14" x14ac:dyDescent="0.25">
      <c r="A338" s="28">
        <v>331</v>
      </c>
      <c r="B338" s="28">
        <v>5008033</v>
      </c>
      <c r="C338" s="33" t="s">
        <v>337</v>
      </c>
      <c r="D338" s="30" t="s">
        <v>338</v>
      </c>
      <c r="E338" s="31" t="s">
        <v>339</v>
      </c>
      <c r="F338" s="55"/>
      <c r="G338" s="33" t="s">
        <v>24</v>
      </c>
      <c r="H338" s="41" t="s">
        <v>12</v>
      </c>
      <c r="I338" s="32">
        <v>5</v>
      </c>
      <c r="J338" s="61"/>
      <c r="K338" s="21">
        <f t="shared" si="15"/>
        <v>0</v>
      </c>
      <c r="L338" s="54"/>
      <c r="M338" s="21">
        <f t="shared" si="16"/>
        <v>0</v>
      </c>
      <c r="N338" s="21">
        <f t="shared" si="17"/>
        <v>0</v>
      </c>
    </row>
    <row r="339" spans="1:14" x14ac:dyDescent="0.25">
      <c r="A339" s="28">
        <v>332</v>
      </c>
      <c r="B339" s="28">
        <v>5037386</v>
      </c>
      <c r="C339" s="33" t="s">
        <v>2715</v>
      </c>
      <c r="D339" s="30" t="s">
        <v>237</v>
      </c>
      <c r="E339" s="31" t="s">
        <v>238</v>
      </c>
      <c r="F339" s="55"/>
      <c r="G339" s="33" t="s">
        <v>19</v>
      </c>
      <c r="H339" s="33" t="s">
        <v>12</v>
      </c>
      <c r="I339" s="32">
        <v>2</v>
      </c>
      <c r="J339" s="61"/>
      <c r="K339" s="21">
        <f t="shared" si="15"/>
        <v>0</v>
      </c>
      <c r="L339" s="54"/>
      <c r="M339" s="21">
        <f t="shared" si="16"/>
        <v>0</v>
      </c>
      <c r="N339" s="21">
        <f t="shared" si="17"/>
        <v>0</v>
      </c>
    </row>
    <row r="340" spans="1:14" x14ac:dyDescent="0.25">
      <c r="A340" s="28">
        <v>333</v>
      </c>
      <c r="B340" s="28" t="s">
        <v>2813</v>
      </c>
      <c r="C340" s="29" t="s">
        <v>1421</v>
      </c>
      <c r="D340" s="30" t="s">
        <v>1422</v>
      </c>
      <c r="E340" s="31" t="s">
        <v>2580</v>
      </c>
      <c r="F340" s="55"/>
      <c r="G340" s="33" t="s">
        <v>24</v>
      </c>
      <c r="H340" s="41" t="s">
        <v>12</v>
      </c>
      <c r="I340" s="32">
        <v>1</v>
      </c>
      <c r="J340" s="61"/>
      <c r="K340" s="21">
        <f t="shared" si="15"/>
        <v>0</v>
      </c>
      <c r="L340" s="54"/>
      <c r="M340" s="21">
        <f t="shared" si="16"/>
        <v>0</v>
      </c>
      <c r="N340" s="21">
        <f t="shared" si="17"/>
        <v>0</v>
      </c>
    </row>
    <row r="341" spans="1:14" x14ac:dyDescent="0.25">
      <c r="A341" s="28">
        <v>334</v>
      </c>
      <c r="B341" s="28">
        <v>5007845</v>
      </c>
      <c r="C341" s="33" t="s">
        <v>521</v>
      </c>
      <c r="D341" s="30" t="s">
        <v>522</v>
      </c>
      <c r="E341" s="31" t="s">
        <v>126</v>
      </c>
      <c r="F341" s="55"/>
      <c r="G341" s="33" t="s">
        <v>40</v>
      </c>
      <c r="H341" s="41" t="s">
        <v>12</v>
      </c>
      <c r="I341" s="32">
        <v>1</v>
      </c>
      <c r="J341" s="61"/>
      <c r="K341" s="21">
        <f t="shared" si="15"/>
        <v>0</v>
      </c>
      <c r="L341" s="54"/>
      <c r="M341" s="21">
        <f t="shared" si="16"/>
        <v>0</v>
      </c>
      <c r="N341" s="21">
        <f t="shared" si="17"/>
        <v>0</v>
      </c>
    </row>
    <row r="342" spans="1:14" x14ac:dyDescent="0.25">
      <c r="A342" s="28">
        <v>335</v>
      </c>
      <c r="B342" s="28">
        <v>5007572</v>
      </c>
      <c r="C342" s="33" t="s">
        <v>2221</v>
      </c>
      <c r="D342" s="30" t="s">
        <v>2222</v>
      </c>
      <c r="E342" s="31" t="s">
        <v>2223</v>
      </c>
      <c r="F342" s="55"/>
      <c r="G342" s="33" t="s">
        <v>79</v>
      </c>
      <c r="H342" s="41" t="s">
        <v>12</v>
      </c>
      <c r="I342" s="36">
        <v>1</v>
      </c>
      <c r="J342" s="61"/>
      <c r="K342" s="21">
        <f t="shared" si="15"/>
        <v>0</v>
      </c>
      <c r="L342" s="54"/>
      <c r="M342" s="21">
        <f t="shared" si="16"/>
        <v>0</v>
      </c>
      <c r="N342" s="21">
        <f t="shared" si="17"/>
        <v>0</v>
      </c>
    </row>
    <row r="343" spans="1:14" x14ac:dyDescent="0.25">
      <c r="A343" s="28">
        <v>336</v>
      </c>
      <c r="B343" s="28">
        <v>5009057</v>
      </c>
      <c r="C343" s="33" t="s">
        <v>523</v>
      </c>
      <c r="D343" s="30" t="s">
        <v>524</v>
      </c>
      <c r="E343" s="31" t="s">
        <v>525</v>
      </c>
      <c r="F343" s="55"/>
      <c r="G343" s="33" t="s">
        <v>27</v>
      </c>
      <c r="H343" s="33" t="s">
        <v>12</v>
      </c>
      <c r="I343" s="32">
        <v>2</v>
      </c>
      <c r="J343" s="61"/>
      <c r="K343" s="21">
        <f t="shared" si="15"/>
        <v>0</v>
      </c>
      <c r="L343" s="54"/>
      <c r="M343" s="21">
        <f t="shared" si="16"/>
        <v>0</v>
      </c>
      <c r="N343" s="21">
        <f t="shared" si="17"/>
        <v>0</v>
      </c>
    </row>
    <row r="344" spans="1:14" ht="26.25" x14ac:dyDescent="0.25">
      <c r="A344" s="28">
        <v>337</v>
      </c>
      <c r="B344" s="28">
        <v>5007328</v>
      </c>
      <c r="C344" s="33" t="s">
        <v>2224</v>
      </c>
      <c r="D344" s="30" t="s">
        <v>2225</v>
      </c>
      <c r="E344" s="31" t="s">
        <v>2384</v>
      </c>
      <c r="F344" s="55"/>
      <c r="G344" s="33" t="s">
        <v>164</v>
      </c>
      <c r="H344" s="41" t="s">
        <v>12</v>
      </c>
      <c r="I344" s="32">
        <v>1</v>
      </c>
      <c r="J344" s="61"/>
      <c r="K344" s="21">
        <f t="shared" si="15"/>
        <v>0</v>
      </c>
      <c r="L344" s="54"/>
      <c r="M344" s="21">
        <f t="shared" si="16"/>
        <v>0</v>
      </c>
      <c r="N344" s="21">
        <f t="shared" si="17"/>
        <v>0</v>
      </c>
    </row>
    <row r="345" spans="1:14" x14ac:dyDescent="0.25">
      <c r="A345" s="28">
        <v>338</v>
      </c>
      <c r="B345" s="28">
        <v>5009871</v>
      </c>
      <c r="C345" s="33" t="s">
        <v>1137</v>
      </c>
      <c r="D345" s="30" t="s">
        <v>1138</v>
      </c>
      <c r="E345" s="31" t="s">
        <v>1957</v>
      </c>
      <c r="F345" s="55"/>
      <c r="G345" s="33" t="s">
        <v>19</v>
      </c>
      <c r="H345" s="41" t="s">
        <v>12</v>
      </c>
      <c r="I345" s="32">
        <v>1</v>
      </c>
      <c r="J345" s="61"/>
      <c r="K345" s="21">
        <f t="shared" si="15"/>
        <v>0</v>
      </c>
      <c r="L345" s="54"/>
      <c r="M345" s="21">
        <f t="shared" si="16"/>
        <v>0</v>
      </c>
      <c r="N345" s="21">
        <f t="shared" si="17"/>
        <v>0</v>
      </c>
    </row>
    <row r="346" spans="1:14" x14ac:dyDescent="0.25">
      <c r="A346" s="28">
        <v>339</v>
      </c>
      <c r="B346" s="28" t="s">
        <v>2814</v>
      </c>
      <c r="C346" s="33" t="s">
        <v>2432</v>
      </c>
      <c r="D346" s="30" t="s">
        <v>2433</v>
      </c>
      <c r="E346" s="33" t="s">
        <v>126</v>
      </c>
      <c r="F346" s="55"/>
      <c r="G346" s="33" t="s">
        <v>2426</v>
      </c>
      <c r="H346" s="41" t="s">
        <v>12</v>
      </c>
      <c r="I346" s="32">
        <v>1</v>
      </c>
      <c r="J346" s="61"/>
      <c r="K346" s="21">
        <f t="shared" si="15"/>
        <v>0</v>
      </c>
      <c r="L346" s="54"/>
      <c r="M346" s="21">
        <f t="shared" si="16"/>
        <v>0</v>
      </c>
      <c r="N346" s="21">
        <f t="shared" si="17"/>
        <v>0</v>
      </c>
    </row>
    <row r="347" spans="1:14" x14ac:dyDescent="0.25">
      <c r="A347" s="28">
        <v>340</v>
      </c>
      <c r="B347" s="28">
        <v>5019202</v>
      </c>
      <c r="C347" s="33" t="s">
        <v>1330</v>
      </c>
      <c r="D347" s="30" t="s">
        <v>1331</v>
      </c>
      <c r="E347" s="31" t="s">
        <v>1332</v>
      </c>
      <c r="F347" s="55"/>
      <c r="G347" s="33" t="s">
        <v>137</v>
      </c>
      <c r="H347" s="33" t="s">
        <v>12</v>
      </c>
      <c r="I347" s="32">
        <v>2</v>
      </c>
      <c r="J347" s="61"/>
      <c r="K347" s="21">
        <f t="shared" si="15"/>
        <v>0</v>
      </c>
      <c r="L347" s="54"/>
      <c r="M347" s="21">
        <f t="shared" si="16"/>
        <v>0</v>
      </c>
      <c r="N347" s="21">
        <f t="shared" si="17"/>
        <v>0</v>
      </c>
    </row>
    <row r="348" spans="1:14" x14ac:dyDescent="0.25">
      <c r="A348" s="28">
        <v>341</v>
      </c>
      <c r="B348" s="28">
        <v>5026722</v>
      </c>
      <c r="C348" s="33" t="s">
        <v>2652</v>
      </c>
      <c r="D348" s="30" t="s">
        <v>2465</v>
      </c>
      <c r="E348" s="31" t="s">
        <v>289</v>
      </c>
      <c r="F348" s="55"/>
      <c r="G348" s="33" t="s">
        <v>40</v>
      </c>
      <c r="H348" s="41" t="s">
        <v>12</v>
      </c>
      <c r="I348" s="32">
        <v>1</v>
      </c>
      <c r="J348" s="61"/>
      <c r="K348" s="21">
        <f t="shared" si="15"/>
        <v>0</v>
      </c>
      <c r="L348" s="54"/>
      <c r="M348" s="21">
        <f t="shared" si="16"/>
        <v>0</v>
      </c>
      <c r="N348" s="21">
        <f t="shared" si="17"/>
        <v>0</v>
      </c>
    </row>
    <row r="349" spans="1:14" x14ac:dyDescent="0.25">
      <c r="A349" s="28">
        <v>342</v>
      </c>
      <c r="B349" s="28">
        <v>5010058</v>
      </c>
      <c r="C349" s="33" t="s">
        <v>68</v>
      </c>
      <c r="D349" s="30" t="s">
        <v>69</v>
      </c>
      <c r="E349" s="31" t="s">
        <v>538</v>
      </c>
      <c r="F349" s="55"/>
      <c r="G349" s="33" t="s">
        <v>24</v>
      </c>
      <c r="H349" s="33" t="s">
        <v>12</v>
      </c>
      <c r="I349" s="32">
        <v>6</v>
      </c>
      <c r="J349" s="61"/>
      <c r="K349" s="21">
        <f t="shared" si="15"/>
        <v>0</v>
      </c>
      <c r="L349" s="54"/>
      <c r="M349" s="21">
        <f t="shared" si="16"/>
        <v>0</v>
      </c>
      <c r="N349" s="21">
        <f t="shared" si="17"/>
        <v>0</v>
      </c>
    </row>
    <row r="350" spans="1:14" x14ac:dyDescent="0.25">
      <c r="A350" s="28">
        <v>343</v>
      </c>
      <c r="B350" s="28">
        <v>5035330</v>
      </c>
      <c r="C350" s="33" t="s">
        <v>2623</v>
      </c>
      <c r="D350" s="30" t="s">
        <v>342</v>
      </c>
      <c r="E350" s="31" t="s">
        <v>343</v>
      </c>
      <c r="F350" s="55"/>
      <c r="G350" s="33" t="s">
        <v>67</v>
      </c>
      <c r="H350" s="41" t="s">
        <v>12</v>
      </c>
      <c r="I350" s="32">
        <v>1</v>
      </c>
      <c r="J350" s="61"/>
      <c r="K350" s="21">
        <f t="shared" si="15"/>
        <v>0</v>
      </c>
      <c r="L350" s="54"/>
      <c r="M350" s="21">
        <f t="shared" si="16"/>
        <v>0</v>
      </c>
      <c r="N350" s="21">
        <f t="shared" si="17"/>
        <v>0</v>
      </c>
    </row>
    <row r="351" spans="1:14" x14ac:dyDescent="0.25">
      <c r="A351" s="28">
        <v>344</v>
      </c>
      <c r="B351" s="28" t="s">
        <v>2815</v>
      </c>
      <c r="C351" s="33" t="s">
        <v>2095</v>
      </c>
      <c r="D351" s="30" t="s">
        <v>2096</v>
      </c>
      <c r="E351" s="31" t="s">
        <v>1542</v>
      </c>
      <c r="F351" s="55"/>
      <c r="G351" s="33" t="s">
        <v>40</v>
      </c>
      <c r="H351" s="33" t="s">
        <v>12</v>
      </c>
      <c r="I351" s="32">
        <v>1</v>
      </c>
      <c r="J351" s="61"/>
      <c r="K351" s="21">
        <f t="shared" si="15"/>
        <v>0</v>
      </c>
      <c r="L351" s="54"/>
      <c r="M351" s="21">
        <f t="shared" si="16"/>
        <v>0</v>
      </c>
      <c r="N351" s="21">
        <f t="shared" si="17"/>
        <v>0</v>
      </c>
    </row>
    <row r="352" spans="1:14" x14ac:dyDescent="0.25">
      <c r="A352" s="28">
        <v>345</v>
      </c>
      <c r="B352" s="28">
        <v>5008277</v>
      </c>
      <c r="C352" s="33" t="s">
        <v>2226</v>
      </c>
      <c r="D352" s="30" t="s">
        <v>2227</v>
      </c>
      <c r="E352" s="31" t="s">
        <v>2228</v>
      </c>
      <c r="F352" s="55"/>
      <c r="G352" s="33" t="s">
        <v>24</v>
      </c>
      <c r="H352" s="41" t="s">
        <v>12</v>
      </c>
      <c r="I352" s="32">
        <v>1</v>
      </c>
      <c r="J352" s="61"/>
      <c r="K352" s="21">
        <f t="shared" si="15"/>
        <v>0</v>
      </c>
      <c r="L352" s="54"/>
      <c r="M352" s="21">
        <f t="shared" si="16"/>
        <v>0</v>
      </c>
      <c r="N352" s="21">
        <f t="shared" si="17"/>
        <v>0</v>
      </c>
    </row>
    <row r="353" spans="1:14" x14ac:dyDescent="0.25">
      <c r="A353" s="28">
        <v>346</v>
      </c>
      <c r="B353" s="28">
        <v>5026922</v>
      </c>
      <c r="C353" s="33" t="s">
        <v>1632</v>
      </c>
      <c r="D353" s="30" t="s">
        <v>1633</v>
      </c>
      <c r="E353" s="31" t="s">
        <v>1600</v>
      </c>
      <c r="F353" s="55"/>
      <c r="G353" s="33" t="s">
        <v>27</v>
      </c>
      <c r="H353" s="41" t="s">
        <v>12</v>
      </c>
      <c r="I353" s="32">
        <v>1</v>
      </c>
      <c r="J353" s="61"/>
      <c r="K353" s="21">
        <f t="shared" si="15"/>
        <v>0</v>
      </c>
      <c r="L353" s="54"/>
      <c r="M353" s="21">
        <f t="shared" si="16"/>
        <v>0</v>
      </c>
      <c r="N353" s="21">
        <f t="shared" si="17"/>
        <v>0</v>
      </c>
    </row>
    <row r="354" spans="1:14" x14ac:dyDescent="0.25">
      <c r="A354" s="28">
        <v>347</v>
      </c>
      <c r="B354" s="28">
        <v>5011036</v>
      </c>
      <c r="C354" s="30" t="s">
        <v>1024</v>
      </c>
      <c r="D354" s="34" t="s">
        <v>1025</v>
      </c>
      <c r="E354" s="31" t="s">
        <v>1026</v>
      </c>
      <c r="F354" s="55"/>
      <c r="G354" s="33" t="s">
        <v>19</v>
      </c>
      <c r="H354" s="41" t="s">
        <v>12</v>
      </c>
      <c r="I354" s="32">
        <v>2</v>
      </c>
      <c r="J354" s="61"/>
      <c r="K354" s="21">
        <f t="shared" si="15"/>
        <v>0</v>
      </c>
      <c r="L354" s="54"/>
      <c r="M354" s="21">
        <f t="shared" si="16"/>
        <v>0</v>
      </c>
      <c r="N354" s="21">
        <f t="shared" si="17"/>
        <v>0</v>
      </c>
    </row>
    <row r="355" spans="1:14" ht="26.25" x14ac:dyDescent="0.25">
      <c r="A355" s="28">
        <v>348</v>
      </c>
      <c r="B355" s="28">
        <v>5007358</v>
      </c>
      <c r="C355" s="33" t="s">
        <v>2716</v>
      </c>
      <c r="D355" s="30" t="s">
        <v>2717</v>
      </c>
      <c r="E355" s="31" t="s">
        <v>526</v>
      </c>
      <c r="F355" s="55"/>
      <c r="G355" s="33" t="s">
        <v>185</v>
      </c>
      <c r="H355" s="33" t="s">
        <v>12</v>
      </c>
      <c r="I355" s="32">
        <v>1</v>
      </c>
      <c r="J355" s="61"/>
      <c r="K355" s="21">
        <f t="shared" si="15"/>
        <v>0</v>
      </c>
      <c r="L355" s="54"/>
      <c r="M355" s="21">
        <f t="shared" si="16"/>
        <v>0</v>
      </c>
      <c r="N355" s="21">
        <f t="shared" si="17"/>
        <v>0</v>
      </c>
    </row>
    <row r="356" spans="1:14" x14ac:dyDescent="0.25">
      <c r="A356" s="28">
        <v>349</v>
      </c>
      <c r="B356" s="28" t="s">
        <v>2816</v>
      </c>
      <c r="C356" s="33" t="s">
        <v>1013</v>
      </c>
      <c r="D356" s="30" t="s">
        <v>1014</v>
      </c>
      <c r="E356" s="31" t="s">
        <v>532</v>
      </c>
      <c r="F356" s="55"/>
      <c r="G356" s="33" t="s">
        <v>24</v>
      </c>
      <c r="H356" s="41" t="s">
        <v>12</v>
      </c>
      <c r="I356" s="32">
        <v>3</v>
      </c>
      <c r="J356" s="61"/>
      <c r="K356" s="21">
        <f t="shared" si="15"/>
        <v>0</v>
      </c>
      <c r="L356" s="54"/>
      <c r="M356" s="21">
        <f t="shared" si="16"/>
        <v>0</v>
      </c>
      <c r="N356" s="21">
        <f t="shared" si="17"/>
        <v>0</v>
      </c>
    </row>
    <row r="357" spans="1:14" x14ac:dyDescent="0.25">
      <c r="A357" s="28">
        <v>350</v>
      </c>
      <c r="B357" s="28">
        <v>5008254</v>
      </c>
      <c r="C357" s="30" t="s">
        <v>2231</v>
      </c>
      <c r="D357" s="30" t="s">
        <v>2232</v>
      </c>
      <c r="E357" s="31" t="s">
        <v>2233</v>
      </c>
      <c r="F357" s="55"/>
      <c r="G357" s="33" t="s">
        <v>185</v>
      </c>
      <c r="H357" s="41" t="s">
        <v>12</v>
      </c>
      <c r="I357" s="36">
        <v>1</v>
      </c>
      <c r="J357" s="61"/>
      <c r="K357" s="21">
        <f t="shared" si="15"/>
        <v>0</v>
      </c>
      <c r="L357" s="54"/>
      <c r="M357" s="21">
        <f t="shared" si="16"/>
        <v>0</v>
      </c>
      <c r="N357" s="21">
        <f t="shared" si="17"/>
        <v>0</v>
      </c>
    </row>
    <row r="358" spans="1:14" x14ac:dyDescent="0.25">
      <c r="A358" s="28">
        <v>351</v>
      </c>
      <c r="B358" s="28">
        <v>5008928</v>
      </c>
      <c r="C358" s="33" t="s">
        <v>2234</v>
      </c>
      <c r="D358" s="30" t="s">
        <v>2235</v>
      </c>
      <c r="E358" s="31" t="s">
        <v>168</v>
      </c>
      <c r="F358" s="55"/>
      <c r="G358" s="33" t="s">
        <v>36</v>
      </c>
      <c r="H358" s="33" t="s">
        <v>12</v>
      </c>
      <c r="I358" s="32">
        <v>1</v>
      </c>
      <c r="J358" s="61"/>
      <c r="K358" s="21">
        <f t="shared" si="15"/>
        <v>0</v>
      </c>
      <c r="L358" s="54"/>
      <c r="M358" s="21">
        <f t="shared" si="16"/>
        <v>0</v>
      </c>
      <c r="N358" s="21">
        <f t="shared" si="17"/>
        <v>0</v>
      </c>
    </row>
    <row r="359" spans="1:14" x14ac:dyDescent="0.25">
      <c r="A359" s="28">
        <v>352</v>
      </c>
      <c r="B359" s="28">
        <v>5027001</v>
      </c>
      <c r="C359" s="33" t="s">
        <v>1170</v>
      </c>
      <c r="D359" s="30" t="s">
        <v>1171</v>
      </c>
      <c r="E359" s="37" t="s">
        <v>2947</v>
      </c>
      <c r="F359" s="55"/>
      <c r="G359" s="33" t="s">
        <v>27</v>
      </c>
      <c r="H359" s="41" t="s">
        <v>12</v>
      </c>
      <c r="I359" s="32">
        <v>1</v>
      </c>
      <c r="J359" s="61"/>
      <c r="K359" s="21">
        <f t="shared" si="15"/>
        <v>0</v>
      </c>
      <c r="L359" s="54"/>
      <c r="M359" s="21">
        <f t="shared" si="16"/>
        <v>0</v>
      </c>
      <c r="N359" s="21">
        <f t="shared" si="17"/>
        <v>0</v>
      </c>
    </row>
    <row r="360" spans="1:14" x14ac:dyDescent="0.25">
      <c r="A360" s="28">
        <v>353</v>
      </c>
      <c r="B360" s="28">
        <v>5008094</v>
      </c>
      <c r="C360" s="33" t="s">
        <v>2236</v>
      </c>
      <c r="D360" s="30" t="s">
        <v>2237</v>
      </c>
      <c r="E360" s="31" t="s">
        <v>168</v>
      </c>
      <c r="F360" s="55"/>
      <c r="G360" s="33" t="s">
        <v>40</v>
      </c>
      <c r="H360" s="41" t="s">
        <v>12</v>
      </c>
      <c r="I360" s="32">
        <v>1</v>
      </c>
      <c r="J360" s="61"/>
      <c r="K360" s="21">
        <f t="shared" si="15"/>
        <v>0</v>
      </c>
      <c r="L360" s="54"/>
      <c r="M360" s="21">
        <f t="shared" si="16"/>
        <v>0</v>
      </c>
      <c r="N360" s="21">
        <f t="shared" si="17"/>
        <v>0</v>
      </c>
    </row>
    <row r="361" spans="1:14" x14ac:dyDescent="0.25">
      <c r="A361" s="28">
        <v>354</v>
      </c>
      <c r="B361" s="28" t="s">
        <v>2817</v>
      </c>
      <c r="C361" s="33" t="s">
        <v>1010</v>
      </c>
      <c r="D361" s="30" t="s">
        <v>1011</v>
      </c>
      <c r="E361" s="31" t="s">
        <v>1012</v>
      </c>
      <c r="F361" s="55"/>
      <c r="G361" s="33" t="s">
        <v>123</v>
      </c>
      <c r="H361" s="41" t="s">
        <v>12</v>
      </c>
      <c r="I361" s="32">
        <v>3</v>
      </c>
      <c r="J361" s="61"/>
      <c r="K361" s="21">
        <f t="shared" si="15"/>
        <v>0</v>
      </c>
      <c r="L361" s="54"/>
      <c r="M361" s="21">
        <f t="shared" si="16"/>
        <v>0</v>
      </c>
      <c r="N361" s="21">
        <f t="shared" si="17"/>
        <v>0</v>
      </c>
    </row>
    <row r="362" spans="1:14" x14ac:dyDescent="0.25">
      <c r="A362" s="28">
        <v>355</v>
      </c>
      <c r="B362" s="28">
        <v>5026514</v>
      </c>
      <c r="C362" s="33" t="s">
        <v>1717</v>
      </c>
      <c r="D362" s="30" t="s">
        <v>1718</v>
      </c>
      <c r="E362" s="31">
        <v>0.99</v>
      </c>
      <c r="F362" s="55"/>
      <c r="G362" s="33" t="s">
        <v>19</v>
      </c>
      <c r="H362" s="33" t="s">
        <v>12</v>
      </c>
      <c r="I362" s="32">
        <v>1</v>
      </c>
      <c r="J362" s="61"/>
      <c r="K362" s="21">
        <f t="shared" si="15"/>
        <v>0</v>
      </c>
      <c r="L362" s="54"/>
      <c r="M362" s="21">
        <f t="shared" si="16"/>
        <v>0</v>
      </c>
      <c r="N362" s="21">
        <f t="shared" si="17"/>
        <v>0</v>
      </c>
    </row>
    <row r="363" spans="1:14" x14ac:dyDescent="0.25">
      <c r="A363" s="28">
        <v>356</v>
      </c>
      <c r="B363" s="28">
        <v>5018167</v>
      </c>
      <c r="C363" s="33" t="s">
        <v>1172</v>
      </c>
      <c r="D363" s="30" t="s">
        <v>1173</v>
      </c>
      <c r="E363" s="31" t="s">
        <v>2948</v>
      </c>
      <c r="F363" s="55"/>
      <c r="G363" s="33" t="s">
        <v>185</v>
      </c>
      <c r="H363" s="41" t="s">
        <v>12</v>
      </c>
      <c r="I363" s="32">
        <v>1</v>
      </c>
      <c r="J363" s="61"/>
      <c r="K363" s="21">
        <f t="shared" si="15"/>
        <v>0</v>
      </c>
      <c r="L363" s="54"/>
      <c r="M363" s="21">
        <f t="shared" si="16"/>
        <v>0</v>
      </c>
      <c r="N363" s="21">
        <f t="shared" si="17"/>
        <v>0</v>
      </c>
    </row>
    <row r="364" spans="1:14" x14ac:dyDescent="0.25">
      <c r="A364" s="28">
        <v>357</v>
      </c>
      <c r="B364" s="28" t="s">
        <v>2818</v>
      </c>
      <c r="C364" s="33" t="s">
        <v>2718</v>
      </c>
      <c r="D364" s="30" t="s">
        <v>2719</v>
      </c>
      <c r="E364" s="31" t="s">
        <v>968</v>
      </c>
      <c r="F364" s="55"/>
      <c r="G364" s="33" t="s">
        <v>146</v>
      </c>
      <c r="H364" s="41" t="s">
        <v>12</v>
      </c>
      <c r="I364" s="32">
        <v>1</v>
      </c>
      <c r="J364" s="61"/>
      <c r="K364" s="21">
        <f t="shared" si="15"/>
        <v>0</v>
      </c>
      <c r="L364" s="54"/>
      <c r="M364" s="21">
        <f t="shared" si="16"/>
        <v>0</v>
      </c>
      <c r="N364" s="21">
        <f t="shared" si="17"/>
        <v>0</v>
      </c>
    </row>
    <row r="365" spans="1:14" x14ac:dyDescent="0.25">
      <c r="A365" s="28">
        <v>358</v>
      </c>
      <c r="B365" s="28">
        <v>5037062</v>
      </c>
      <c r="C365" s="33" t="s">
        <v>969</v>
      </c>
      <c r="D365" s="30" t="s">
        <v>970</v>
      </c>
      <c r="E365" s="31" t="s">
        <v>971</v>
      </c>
      <c r="F365" s="55"/>
      <c r="G365" s="33" t="s">
        <v>19</v>
      </c>
      <c r="H365" s="33" t="s">
        <v>12</v>
      </c>
      <c r="I365" s="32">
        <v>2</v>
      </c>
      <c r="J365" s="61"/>
      <c r="K365" s="21">
        <f t="shared" si="15"/>
        <v>0</v>
      </c>
      <c r="L365" s="54"/>
      <c r="M365" s="21">
        <f t="shared" si="16"/>
        <v>0</v>
      </c>
      <c r="N365" s="21">
        <f t="shared" si="17"/>
        <v>0</v>
      </c>
    </row>
    <row r="366" spans="1:14" x14ac:dyDescent="0.25">
      <c r="A366" s="28">
        <v>359</v>
      </c>
      <c r="B366" s="28">
        <v>5008320</v>
      </c>
      <c r="C366" s="33" t="s">
        <v>1027</v>
      </c>
      <c r="D366" s="30" t="s">
        <v>1028</v>
      </c>
      <c r="E366" s="33" t="s">
        <v>2949</v>
      </c>
      <c r="F366" s="55"/>
      <c r="G366" s="33" t="s">
        <v>40</v>
      </c>
      <c r="H366" s="41" t="s">
        <v>12</v>
      </c>
      <c r="I366" s="32">
        <v>4</v>
      </c>
      <c r="J366" s="61"/>
      <c r="K366" s="21">
        <f t="shared" si="15"/>
        <v>0</v>
      </c>
      <c r="L366" s="54"/>
      <c r="M366" s="21">
        <f t="shared" si="16"/>
        <v>0</v>
      </c>
      <c r="N366" s="21">
        <f t="shared" si="17"/>
        <v>0</v>
      </c>
    </row>
    <row r="367" spans="1:14" x14ac:dyDescent="0.25">
      <c r="A367" s="28">
        <v>360</v>
      </c>
      <c r="B367" s="28">
        <v>5008640</v>
      </c>
      <c r="C367" s="33" t="s">
        <v>1008</v>
      </c>
      <c r="D367" s="30" t="s">
        <v>1009</v>
      </c>
      <c r="E367" s="31" t="s">
        <v>784</v>
      </c>
      <c r="F367" s="55"/>
      <c r="G367" s="33" t="s">
        <v>24</v>
      </c>
      <c r="H367" s="41" t="s">
        <v>12</v>
      </c>
      <c r="I367" s="32">
        <v>13</v>
      </c>
      <c r="J367" s="61"/>
      <c r="K367" s="21">
        <f t="shared" si="15"/>
        <v>0</v>
      </c>
      <c r="L367" s="54"/>
      <c r="M367" s="21">
        <f t="shared" si="16"/>
        <v>0</v>
      </c>
      <c r="N367" s="21">
        <f t="shared" si="17"/>
        <v>0</v>
      </c>
    </row>
    <row r="368" spans="1:14" x14ac:dyDescent="0.25">
      <c r="A368" s="28">
        <v>361</v>
      </c>
      <c r="B368" s="28">
        <v>5008641</v>
      </c>
      <c r="C368" s="33" t="s">
        <v>782</v>
      </c>
      <c r="D368" s="30" t="s">
        <v>783</v>
      </c>
      <c r="E368" s="31" t="s">
        <v>784</v>
      </c>
      <c r="F368" s="55"/>
      <c r="G368" s="33" t="s">
        <v>16</v>
      </c>
      <c r="H368" s="33" t="s">
        <v>12</v>
      </c>
      <c r="I368" s="32">
        <v>4</v>
      </c>
      <c r="J368" s="61"/>
      <c r="K368" s="21">
        <f t="shared" si="15"/>
        <v>0</v>
      </c>
      <c r="L368" s="54"/>
      <c r="M368" s="21">
        <f t="shared" si="16"/>
        <v>0</v>
      </c>
      <c r="N368" s="21">
        <f t="shared" si="17"/>
        <v>0</v>
      </c>
    </row>
    <row r="369" spans="1:14" x14ac:dyDescent="0.25">
      <c r="A369" s="28">
        <v>362</v>
      </c>
      <c r="B369" s="28">
        <v>5008642</v>
      </c>
      <c r="C369" s="33" t="s">
        <v>778</v>
      </c>
      <c r="D369" s="30" t="s">
        <v>779</v>
      </c>
      <c r="E369" s="31" t="s">
        <v>784</v>
      </c>
      <c r="F369" s="55"/>
      <c r="G369" s="33" t="s">
        <v>19</v>
      </c>
      <c r="H369" s="33" t="s">
        <v>12</v>
      </c>
      <c r="I369" s="32">
        <v>7</v>
      </c>
      <c r="J369" s="61"/>
      <c r="K369" s="21">
        <f t="shared" si="15"/>
        <v>0</v>
      </c>
      <c r="L369" s="54"/>
      <c r="M369" s="21">
        <f t="shared" si="16"/>
        <v>0</v>
      </c>
      <c r="N369" s="21">
        <f t="shared" si="17"/>
        <v>0</v>
      </c>
    </row>
    <row r="370" spans="1:14" x14ac:dyDescent="0.25">
      <c r="A370" s="28">
        <v>363</v>
      </c>
      <c r="B370" s="28">
        <v>5018168</v>
      </c>
      <c r="C370" s="33" t="s">
        <v>1174</v>
      </c>
      <c r="D370" s="30" t="s">
        <v>1175</v>
      </c>
      <c r="E370" s="31" t="s">
        <v>784</v>
      </c>
      <c r="F370" s="55"/>
      <c r="G370" s="33" t="s">
        <v>146</v>
      </c>
      <c r="H370" s="33" t="s">
        <v>12</v>
      </c>
      <c r="I370" s="32">
        <v>1</v>
      </c>
      <c r="J370" s="61"/>
      <c r="K370" s="21">
        <f t="shared" si="15"/>
        <v>0</v>
      </c>
      <c r="L370" s="54"/>
      <c r="M370" s="21">
        <f t="shared" si="16"/>
        <v>0</v>
      </c>
      <c r="N370" s="21">
        <f t="shared" si="17"/>
        <v>0</v>
      </c>
    </row>
    <row r="371" spans="1:14" x14ac:dyDescent="0.25">
      <c r="A371" s="28">
        <v>364</v>
      </c>
      <c r="B371" s="28">
        <v>5008357</v>
      </c>
      <c r="C371" s="33" t="s">
        <v>2238</v>
      </c>
      <c r="D371" s="30" t="s">
        <v>2239</v>
      </c>
      <c r="E371" s="31" t="s">
        <v>2240</v>
      </c>
      <c r="F371" s="55"/>
      <c r="G371" s="33" t="s">
        <v>2241</v>
      </c>
      <c r="H371" s="41" t="s">
        <v>12</v>
      </c>
      <c r="I371" s="40">
        <v>1</v>
      </c>
      <c r="J371" s="61"/>
      <c r="K371" s="21">
        <f t="shared" si="15"/>
        <v>0</v>
      </c>
      <c r="L371" s="54"/>
      <c r="M371" s="21">
        <f t="shared" si="16"/>
        <v>0</v>
      </c>
      <c r="N371" s="21">
        <f t="shared" si="17"/>
        <v>0</v>
      </c>
    </row>
    <row r="372" spans="1:14" x14ac:dyDescent="0.25">
      <c r="A372" s="28">
        <v>365</v>
      </c>
      <c r="B372" s="28">
        <v>5013767</v>
      </c>
      <c r="C372" s="33" t="s">
        <v>2398</v>
      </c>
      <c r="D372" s="30" t="s">
        <v>2399</v>
      </c>
      <c r="E372" s="31" t="s">
        <v>2400</v>
      </c>
      <c r="F372" s="55"/>
      <c r="G372" s="33" t="s">
        <v>1746</v>
      </c>
      <c r="H372" s="33" t="s">
        <v>12</v>
      </c>
      <c r="I372" s="32">
        <v>1</v>
      </c>
      <c r="J372" s="61"/>
      <c r="K372" s="21">
        <f t="shared" si="15"/>
        <v>0</v>
      </c>
      <c r="L372" s="54"/>
      <c r="M372" s="21">
        <f t="shared" si="16"/>
        <v>0</v>
      </c>
      <c r="N372" s="21">
        <f t="shared" si="17"/>
        <v>0</v>
      </c>
    </row>
    <row r="373" spans="1:14" x14ac:dyDescent="0.25">
      <c r="A373" s="28">
        <v>366</v>
      </c>
      <c r="B373" s="28" t="s">
        <v>2819</v>
      </c>
      <c r="C373" s="33" t="s">
        <v>2720</v>
      </c>
      <c r="D373" s="33" t="s">
        <v>2721</v>
      </c>
      <c r="E373" s="31" t="s">
        <v>2950</v>
      </c>
      <c r="F373" s="55"/>
      <c r="G373" s="33" t="s">
        <v>2722</v>
      </c>
      <c r="H373" s="41" t="s">
        <v>248</v>
      </c>
      <c r="I373" s="40">
        <v>3</v>
      </c>
      <c r="J373" s="61"/>
      <c r="K373" s="21">
        <f t="shared" si="15"/>
        <v>0</v>
      </c>
      <c r="L373" s="54"/>
      <c r="M373" s="21">
        <f t="shared" si="16"/>
        <v>0</v>
      </c>
      <c r="N373" s="21">
        <f t="shared" si="17"/>
        <v>0</v>
      </c>
    </row>
    <row r="374" spans="1:14" x14ac:dyDescent="0.25">
      <c r="A374" s="28">
        <v>367</v>
      </c>
      <c r="B374" s="28">
        <v>5011974</v>
      </c>
      <c r="C374" s="33" t="s">
        <v>374</v>
      </c>
      <c r="D374" s="30" t="s">
        <v>375</v>
      </c>
      <c r="E374" s="31" t="s">
        <v>2484</v>
      </c>
      <c r="F374" s="55"/>
      <c r="G374" s="33" t="s">
        <v>164</v>
      </c>
      <c r="H374" s="41" t="s">
        <v>12</v>
      </c>
      <c r="I374" s="32">
        <v>2</v>
      </c>
      <c r="J374" s="61"/>
      <c r="K374" s="21">
        <f t="shared" si="15"/>
        <v>0</v>
      </c>
      <c r="L374" s="54"/>
      <c r="M374" s="21">
        <f t="shared" si="16"/>
        <v>0</v>
      </c>
      <c r="N374" s="21">
        <f t="shared" si="17"/>
        <v>0</v>
      </c>
    </row>
    <row r="375" spans="1:14" x14ac:dyDescent="0.25">
      <c r="A375" s="28">
        <v>368</v>
      </c>
      <c r="B375" s="28">
        <v>5027186</v>
      </c>
      <c r="C375" s="33" t="s">
        <v>1719</v>
      </c>
      <c r="D375" s="30" t="s">
        <v>1720</v>
      </c>
      <c r="E375" s="31">
        <v>0.98</v>
      </c>
      <c r="F375" s="55"/>
      <c r="G375" s="33" t="s">
        <v>66</v>
      </c>
      <c r="H375" s="41" t="s">
        <v>12</v>
      </c>
      <c r="I375" s="32">
        <v>1</v>
      </c>
      <c r="J375" s="61"/>
      <c r="K375" s="21">
        <f t="shared" si="15"/>
        <v>0</v>
      </c>
      <c r="L375" s="54"/>
      <c r="M375" s="21">
        <f t="shared" si="16"/>
        <v>0</v>
      </c>
      <c r="N375" s="21">
        <f t="shared" si="17"/>
        <v>0</v>
      </c>
    </row>
    <row r="376" spans="1:14" x14ac:dyDescent="0.25">
      <c r="A376" s="28">
        <v>369</v>
      </c>
      <c r="B376" s="28">
        <v>5027242</v>
      </c>
      <c r="C376" s="33" t="s">
        <v>798</v>
      </c>
      <c r="D376" s="30" t="s">
        <v>799</v>
      </c>
      <c r="E376" s="31" t="s">
        <v>82</v>
      </c>
      <c r="F376" s="55"/>
      <c r="G376" s="33" t="s">
        <v>27</v>
      </c>
      <c r="H376" s="33" t="s">
        <v>12</v>
      </c>
      <c r="I376" s="32">
        <v>1</v>
      </c>
      <c r="J376" s="61"/>
      <c r="K376" s="21">
        <f t="shared" si="15"/>
        <v>0</v>
      </c>
      <c r="L376" s="54"/>
      <c r="M376" s="21">
        <f t="shared" si="16"/>
        <v>0</v>
      </c>
      <c r="N376" s="21">
        <f t="shared" si="17"/>
        <v>0</v>
      </c>
    </row>
    <row r="377" spans="1:14" x14ac:dyDescent="0.25">
      <c r="A377" s="28">
        <v>370</v>
      </c>
      <c r="B377" s="28">
        <v>5007718</v>
      </c>
      <c r="C377" s="33" t="s">
        <v>1143</v>
      </c>
      <c r="D377" s="30" t="s">
        <v>1144</v>
      </c>
      <c r="E377" s="33" t="s">
        <v>2951</v>
      </c>
      <c r="F377" s="56"/>
      <c r="G377" s="41" t="s">
        <v>24</v>
      </c>
      <c r="H377" s="41" t="s">
        <v>12</v>
      </c>
      <c r="I377" s="32">
        <v>1</v>
      </c>
      <c r="J377" s="61"/>
      <c r="K377" s="21">
        <f t="shared" si="15"/>
        <v>0</v>
      </c>
      <c r="L377" s="54"/>
      <c r="M377" s="21">
        <f t="shared" si="16"/>
        <v>0</v>
      </c>
      <c r="N377" s="21">
        <f t="shared" si="17"/>
        <v>0</v>
      </c>
    </row>
    <row r="378" spans="1:14" x14ac:dyDescent="0.25">
      <c r="A378" s="28">
        <v>371</v>
      </c>
      <c r="B378" s="28">
        <v>5018372</v>
      </c>
      <c r="C378" s="33" t="s">
        <v>1805</v>
      </c>
      <c r="D378" s="30" t="s">
        <v>1806</v>
      </c>
      <c r="E378" s="33" t="s">
        <v>1807</v>
      </c>
      <c r="F378" s="55"/>
      <c r="G378" s="33" t="s">
        <v>24</v>
      </c>
      <c r="H378" s="41" t="s">
        <v>12</v>
      </c>
      <c r="I378" s="32">
        <v>9</v>
      </c>
      <c r="J378" s="61"/>
      <c r="K378" s="21">
        <f t="shared" si="15"/>
        <v>0</v>
      </c>
      <c r="L378" s="54"/>
      <c r="M378" s="21">
        <f t="shared" si="16"/>
        <v>0</v>
      </c>
      <c r="N378" s="21">
        <f t="shared" si="17"/>
        <v>0</v>
      </c>
    </row>
    <row r="379" spans="1:14" x14ac:dyDescent="0.25">
      <c r="A379" s="28">
        <v>372</v>
      </c>
      <c r="B379" s="28">
        <v>5028251</v>
      </c>
      <c r="C379" s="33" t="s">
        <v>344</v>
      </c>
      <c r="D379" s="30" t="s">
        <v>345</v>
      </c>
      <c r="E379" s="33" t="s">
        <v>168</v>
      </c>
      <c r="F379" s="55"/>
      <c r="G379" s="33" t="s">
        <v>24</v>
      </c>
      <c r="H379" s="33" t="s">
        <v>12</v>
      </c>
      <c r="I379" s="32">
        <v>1</v>
      </c>
      <c r="J379" s="61"/>
      <c r="K379" s="21">
        <f t="shared" si="15"/>
        <v>0</v>
      </c>
      <c r="L379" s="54"/>
      <c r="M379" s="21">
        <f t="shared" si="16"/>
        <v>0</v>
      </c>
      <c r="N379" s="21">
        <f t="shared" si="17"/>
        <v>0</v>
      </c>
    </row>
    <row r="380" spans="1:14" x14ac:dyDescent="0.25">
      <c r="A380" s="28">
        <v>373</v>
      </c>
      <c r="B380" s="28">
        <v>5027066</v>
      </c>
      <c r="C380" s="33" t="s">
        <v>1634</v>
      </c>
      <c r="D380" s="30" t="s">
        <v>1635</v>
      </c>
      <c r="E380" s="31" t="s">
        <v>1636</v>
      </c>
      <c r="F380" s="55"/>
      <c r="G380" s="33" t="s">
        <v>27</v>
      </c>
      <c r="H380" s="41" t="s">
        <v>12</v>
      </c>
      <c r="I380" s="32">
        <v>1</v>
      </c>
      <c r="J380" s="61"/>
      <c r="K380" s="21">
        <f t="shared" si="15"/>
        <v>0</v>
      </c>
      <c r="L380" s="54"/>
      <c r="M380" s="21">
        <f t="shared" si="16"/>
        <v>0</v>
      </c>
      <c r="N380" s="21">
        <f t="shared" si="17"/>
        <v>0</v>
      </c>
    </row>
    <row r="381" spans="1:14" x14ac:dyDescent="0.25">
      <c r="A381" s="28">
        <v>374</v>
      </c>
      <c r="B381" s="28">
        <v>5018055</v>
      </c>
      <c r="C381" s="33" t="s">
        <v>1531</v>
      </c>
      <c r="D381" s="30" t="s">
        <v>1532</v>
      </c>
      <c r="E381" s="31" t="s">
        <v>1533</v>
      </c>
      <c r="F381" s="55"/>
      <c r="G381" s="33" t="s">
        <v>40</v>
      </c>
      <c r="H381" s="41" t="s">
        <v>12</v>
      </c>
      <c r="I381" s="32">
        <v>1</v>
      </c>
      <c r="J381" s="61"/>
      <c r="K381" s="21">
        <f t="shared" si="15"/>
        <v>0</v>
      </c>
      <c r="L381" s="54"/>
      <c r="M381" s="21">
        <f t="shared" si="16"/>
        <v>0</v>
      </c>
      <c r="N381" s="21">
        <f t="shared" si="17"/>
        <v>0</v>
      </c>
    </row>
    <row r="382" spans="1:14" ht="26.25" x14ac:dyDescent="0.25">
      <c r="A382" s="28">
        <v>375</v>
      </c>
      <c r="B382" s="28">
        <v>5035924</v>
      </c>
      <c r="C382" s="33" t="s">
        <v>1558</v>
      </c>
      <c r="D382" s="30" t="s">
        <v>1559</v>
      </c>
      <c r="E382" s="31" t="s">
        <v>1560</v>
      </c>
      <c r="F382" s="55"/>
      <c r="G382" s="33" t="s">
        <v>27</v>
      </c>
      <c r="H382" s="33" t="s">
        <v>12</v>
      </c>
      <c r="I382" s="32">
        <v>1</v>
      </c>
      <c r="J382" s="61"/>
      <c r="K382" s="21">
        <f t="shared" si="15"/>
        <v>0</v>
      </c>
      <c r="L382" s="54"/>
      <c r="M382" s="21">
        <f t="shared" si="16"/>
        <v>0</v>
      </c>
      <c r="N382" s="21">
        <f t="shared" si="17"/>
        <v>0</v>
      </c>
    </row>
    <row r="383" spans="1:14" x14ac:dyDescent="0.25">
      <c r="A383" s="28">
        <v>376</v>
      </c>
      <c r="B383" s="28">
        <v>5036747</v>
      </c>
      <c r="C383" s="33" t="s">
        <v>346</v>
      </c>
      <c r="D383" s="30" t="s">
        <v>347</v>
      </c>
      <c r="E383" s="31" t="s">
        <v>2952</v>
      </c>
      <c r="F383" s="55"/>
      <c r="G383" s="33" t="s">
        <v>24</v>
      </c>
      <c r="H383" s="41" t="s">
        <v>12</v>
      </c>
      <c r="I383" s="32">
        <v>1</v>
      </c>
      <c r="J383" s="61"/>
      <c r="K383" s="21">
        <f t="shared" si="15"/>
        <v>0</v>
      </c>
      <c r="L383" s="54"/>
      <c r="M383" s="21">
        <f t="shared" si="16"/>
        <v>0</v>
      </c>
      <c r="N383" s="21">
        <f t="shared" si="17"/>
        <v>0</v>
      </c>
    </row>
    <row r="384" spans="1:14" x14ac:dyDescent="0.25">
      <c r="A384" s="28">
        <v>377</v>
      </c>
      <c r="B384" s="28">
        <v>5014238</v>
      </c>
      <c r="C384" s="33" t="s">
        <v>1034</v>
      </c>
      <c r="D384" s="30" t="s">
        <v>1035</v>
      </c>
      <c r="E384" s="31" t="s">
        <v>1036</v>
      </c>
      <c r="F384" s="55"/>
      <c r="G384" s="33" t="s">
        <v>164</v>
      </c>
      <c r="H384" s="33" t="s">
        <v>12</v>
      </c>
      <c r="I384" s="32">
        <v>2</v>
      </c>
      <c r="J384" s="61"/>
      <c r="K384" s="21">
        <f t="shared" si="15"/>
        <v>0</v>
      </c>
      <c r="L384" s="54"/>
      <c r="M384" s="21">
        <f t="shared" si="16"/>
        <v>0</v>
      </c>
      <c r="N384" s="21">
        <f t="shared" si="17"/>
        <v>0</v>
      </c>
    </row>
    <row r="385" spans="1:14" x14ac:dyDescent="0.25">
      <c r="A385" s="28">
        <v>378</v>
      </c>
      <c r="B385" s="28">
        <v>5027263</v>
      </c>
      <c r="C385" s="33" t="s">
        <v>1932</v>
      </c>
      <c r="D385" s="30" t="s">
        <v>1933</v>
      </c>
      <c r="E385" s="31" t="s">
        <v>1002</v>
      </c>
      <c r="F385" s="55"/>
      <c r="G385" s="33" t="s">
        <v>19</v>
      </c>
      <c r="H385" s="33" t="s">
        <v>12</v>
      </c>
      <c r="I385" s="32">
        <v>2</v>
      </c>
      <c r="J385" s="61"/>
      <c r="K385" s="21">
        <f t="shared" si="15"/>
        <v>0</v>
      </c>
      <c r="L385" s="54"/>
      <c r="M385" s="21">
        <f t="shared" si="16"/>
        <v>0</v>
      </c>
      <c r="N385" s="21">
        <f t="shared" si="17"/>
        <v>0</v>
      </c>
    </row>
    <row r="386" spans="1:14" x14ac:dyDescent="0.25">
      <c r="A386" s="28">
        <v>379</v>
      </c>
      <c r="B386" s="28" t="s">
        <v>2820</v>
      </c>
      <c r="C386" s="33" t="s">
        <v>2624</v>
      </c>
      <c r="D386" s="30" t="s">
        <v>1729</v>
      </c>
      <c r="E386" s="31" t="s">
        <v>1730</v>
      </c>
      <c r="F386" s="55"/>
      <c r="G386" s="33" t="s">
        <v>27</v>
      </c>
      <c r="H386" s="41" t="s">
        <v>12</v>
      </c>
      <c r="I386" s="32">
        <v>1</v>
      </c>
      <c r="J386" s="61"/>
      <c r="K386" s="21">
        <f t="shared" si="15"/>
        <v>0</v>
      </c>
      <c r="L386" s="54"/>
      <c r="M386" s="21">
        <f t="shared" si="16"/>
        <v>0</v>
      </c>
      <c r="N386" s="21">
        <f t="shared" si="17"/>
        <v>0</v>
      </c>
    </row>
    <row r="387" spans="1:14" x14ac:dyDescent="0.25">
      <c r="A387" s="28">
        <v>380</v>
      </c>
      <c r="B387" s="28">
        <v>5026781</v>
      </c>
      <c r="C387" s="33" t="s">
        <v>2658</v>
      </c>
      <c r="D387" s="30" t="s">
        <v>2477</v>
      </c>
      <c r="E387" s="31" t="s">
        <v>2953</v>
      </c>
      <c r="F387" s="55"/>
      <c r="G387" s="33" t="s">
        <v>185</v>
      </c>
      <c r="H387" s="33" t="s">
        <v>12</v>
      </c>
      <c r="I387" s="32">
        <v>4</v>
      </c>
      <c r="J387" s="61"/>
      <c r="K387" s="21">
        <f t="shared" si="15"/>
        <v>0</v>
      </c>
      <c r="L387" s="54"/>
      <c r="M387" s="21">
        <f t="shared" si="16"/>
        <v>0</v>
      </c>
      <c r="N387" s="21">
        <f t="shared" si="17"/>
        <v>0</v>
      </c>
    </row>
    <row r="388" spans="1:14" x14ac:dyDescent="0.25">
      <c r="A388" s="28">
        <v>381</v>
      </c>
      <c r="B388" s="28">
        <v>5013776</v>
      </c>
      <c r="C388" s="33" t="s">
        <v>2242</v>
      </c>
      <c r="D388" s="30" t="s">
        <v>2243</v>
      </c>
      <c r="E388" s="31" t="s">
        <v>2953</v>
      </c>
      <c r="F388" s="55"/>
      <c r="G388" s="33" t="s">
        <v>2424</v>
      </c>
      <c r="H388" s="41" t="s">
        <v>12</v>
      </c>
      <c r="I388" s="32">
        <v>1</v>
      </c>
      <c r="J388" s="61"/>
      <c r="K388" s="21">
        <f t="shared" si="15"/>
        <v>0</v>
      </c>
      <c r="L388" s="54"/>
      <c r="M388" s="21">
        <f t="shared" si="16"/>
        <v>0</v>
      </c>
      <c r="N388" s="21">
        <f t="shared" si="17"/>
        <v>0</v>
      </c>
    </row>
    <row r="389" spans="1:14" x14ac:dyDescent="0.25">
      <c r="A389" s="28">
        <v>382</v>
      </c>
      <c r="B389" s="28">
        <v>5007372</v>
      </c>
      <c r="C389" s="33" t="s">
        <v>790</v>
      </c>
      <c r="D389" s="30" t="s">
        <v>791</v>
      </c>
      <c r="E389" s="37" t="s">
        <v>2954</v>
      </c>
      <c r="F389" s="55"/>
      <c r="G389" s="33" t="s">
        <v>24</v>
      </c>
      <c r="H389" s="41" t="s">
        <v>12</v>
      </c>
      <c r="I389" s="32">
        <v>1</v>
      </c>
      <c r="J389" s="61"/>
      <c r="K389" s="21">
        <f t="shared" si="15"/>
        <v>0</v>
      </c>
      <c r="L389" s="54"/>
      <c r="M389" s="21">
        <f t="shared" si="16"/>
        <v>0</v>
      </c>
      <c r="N389" s="21">
        <f t="shared" si="17"/>
        <v>0</v>
      </c>
    </row>
    <row r="390" spans="1:14" x14ac:dyDescent="0.25">
      <c r="A390" s="28">
        <v>383</v>
      </c>
      <c r="B390" s="28">
        <v>5038626</v>
      </c>
      <c r="C390" s="33" t="s">
        <v>894</v>
      </c>
      <c r="D390" s="30" t="s">
        <v>895</v>
      </c>
      <c r="E390" s="31" t="s">
        <v>1636</v>
      </c>
      <c r="F390" s="55"/>
      <c r="G390" s="33" t="s">
        <v>36</v>
      </c>
      <c r="H390" s="41" t="s">
        <v>12</v>
      </c>
      <c r="I390" s="32">
        <v>1</v>
      </c>
      <c r="J390" s="61"/>
      <c r="K390" s="21">
        <f t="shared" si="15"/>
        <v>0</v>
      </c>
      <c r="L390" s="54"/>
      <c r="M390" s="21">
        <f t="shared" si="16"/>
        <v>0</v>
      </c>
      <c r="N390" s="21">
        <f t="shared" si="17"/>
        <v>0</v>
      </c>
    </row>
    <row r="391" spans="1:14" ht="26.25" x14ac:dyDescent="0.25">
      <c r="A391" s="28">
        <v>384</v>
      </c>
      <c r="B391" s="28">
        <v>5036365</v>
      </c>
      <c r="C391" s="33" t="s">
        <v>1561</v>
      </c>
      <c r="D391" s="30" t="s">
        <v>1562</v>
      </c>
      <c r="E391" s="31" t="s">
        <v>1563</v>
      </c>
      <c r="F391" s="55"/>
      <c r="G391" s="33" t="s">
        <v>24</v>
      </c>
      <c r="H391" s="41" t="s">
        <v>12</v>
      </c>
      <c r="I391" s="32">
        <v>1</v>
      </c>
      <c r="J391" s="61"/>
      <c r="K391" s="21">
        <f t="shared" si="15"/>
        <v>0</v>
      </c>
      <c r="L391" s="54"/>
      <c r="M391" s="21">
        <f t="shared" si="16"/>
        <v>0</v>
      </c>
      <c r="N391" s="21">
        <f t="shared" si="17"/>
        <v>0</v>
      </c>
    </row>
    <row r="392" spans="1:14" x14ac:dyDescent="0.25">
      <c r="A392" s="28">
        <v>385</v>
      </c>
      <c r="B392" s="28">
        <v>5007242</v>
      </c>
      <c r="C392" s="33" t="s">
        <v>386</v>
      </c>
      <c r="D392" s="30" t="s">
        <v>387</v>
      </c>
      <c r="E392" s="31" t="s">
        <v>388</v>
      </c>
      <c r="F392" s="55"/>
      <c r="G392" s="33" t="s">
        <v>27</v>
      </c>
      <c r="H392" s="41" t="s">
        <v>12</v>
      </c>
      <c r="I392" s="32">
        <v>5</v>
      </c>
      <c r="J392" s="61"/>
      <c r="K392" s="21">
        <f t="shared" ref="K392:K455" si="18">I392*J392</f>
        <v>0</v>
      </c>
      <c r="L392" s="54"/>
      <c r="M392" s="21">
        <f t="shared" ref="M392:M455" si="19">ROUND((L392*J392/100)+J392,4)</f>
        <v>0</v>
      </c>
      <c r="N392" s="21">
        <f t="shared" ref="N392:N455" si="20">M392*I392</f>
        <v>0</v>
      </c>
    </row>
    <row r="393" spans="1:14" x14ac:dyDescent="0.25">
      <c r="A393" s="28">
        <v>386</v>
      </c>
      <c r="B393" s="28">
        <v>5008505</v>
      </c>
      <c r="C393" s="33" t="s">
        <v>1355</v>
      </c>
      <c r="D393" s="30" t="s">
        <v>1356</v>
      </c>
      <c r="E393" s="31" t="s">
        <v>2581</v>
      </c>
      <c r="F393" s="55"/>
      <c r="G393" s="33" t="s">
        <v>24</v>
      </c>
      <c r="H393" s="41" t="s">
        <v>12</v>
      </c>
      <c r="I393" s="32">
        <v>1</v>
      </c>
      <c r="J393" s="61"/>
      <c r="K393" s="21">
        <f t="shared" si="18"/>
        <v>0</v>
      </c>
      <c r="L393" s="54"/>
      <c r="M393" s="21">
        <f t="shared" si="19"/>
        <v>0</v>
      </c>
      <c r="N393" s="21">
        <f t="shared" si="20"/>
        <v>0</v>
      </c>
    </row>
    <row r="394" spans="1:14" x14ac:dyDescent="0.25">
      <c r="A394" s="28">
        <v>387</v>
      </c>
      <c r="B394" s="28">
        <v>5010259</v>
      </c>
      <c r="C394" s="33" t="s">
        <v>2060</v>
      </c>
      <c r="D394" s="30" t="s">
        <v>2061</v>
      </c>
      <c r="E394" s="31">
        <v>0.99</v>
      </c>
      <c r="F394" s="55"/>
      <c r="G394" s="33" t="s">
        <v>79</v>
      </c>
      <c r="H394" s="41" t="s">
        <v>12</v>
      </c>
      <c r="I394" s="32">
        <v>3</v>
      </c>
      <c r="J394" s="61"/>
      <c r="K394" s="21">
        <f t="shared" si="18"/>
        <v>0</v>
      </c>
      <c r="L394" s="54"/>
      <c r="M394" s="21">
        <f t="shared" si="19"/>
        <v>0</v>
      </c>
      <c r="N394" s="21">
        <f t="shared" si="20"/>
        <v>0</v>
      </c>
    </row>
    <row r="395" spans="1:14" ht="26.25" x14ac:dyDescent="0.25">
      <c r="A395" s="28">
        <v>388</v>
      </c>
      <c r="B395" s="28">
        <v>5035840</v>
      </c>
      <c r="C395" s="33" t="s">
        <v>208</v>
      </c>
      <c r="D395" s="30" t="s">
        <v>209</v>
      </c>
      <c r="E395" s="31" t="s">
        <v>210</v>
      </c>
      <c r="F395" s="55"/>
      <c r="G395" s="33" t="s">
        <v>27</v>
      </c>
      <c r="H395" s="33" t="s">
        <v>12</v>
      </c>
      <c r="I395" s="32">
        <v>1</v>
      </c>
      <c r="J395" s="61"/>
      <c r="K395" s="21">
        <f t="shared" si="18"/>
        <v>0</v>
      </c>
      <c r="L395" s="54"/>
      <c r="M395" s="21">
        <f t="shared" si="19"/>
        <v>0</v>
      </c>
      <c r="N395" s="21">
        <f t="shared" si="20"/>
        <v>0</v>
      </c>
    </row>
    <row r="396" spans="1:14" x14ac:dyDescent="0.25">
      <c r="A396" s="28">
        <v>389</v>
      </c>
      <c r="B396" s="28">
        <v>5010398</v>
      </c>
      <c r="C396" s="33" t="s">
        <v>2437</v>
      </c>
      <c r="D396" s="30" t="s">
        <v>2438</v>
      </c>
      <c r="E396" s="31" t="s">
        <v>2955</v>
      </c>
      <c r="F396" s="55"/>
      <c r="G396" s="33" t="s">
        <v>2424</v>
      </c>
      <c r="H396" s="33" t="s">
        <v>12</v>
      </c>
      <c r="I396" s="32">
        <v>1</v>
      </c>
      <c r="J396" s="61"/>
      <c r="K396" s="21">
        <f t="shared" si="18"/>
        <v>0</v>
      </c>
      <c r="L396" s="54"/>
      <c r="M396" s="21">
        <f t="shared" si="19"/>
        <v>0</v>
      </c>
      <c r="N396" s="21">
        <f t="shared" si="20"/>
        <v>0</v>
      </c>
    </row>
    <row r="397" spans="1:14" x14ac:dyDescent="0.25">
      <c r="A397" s="28">
        <v>390</v>
      </c>
      <c r="B397" s="28">
        <v>5007629</v>
      </c>
      <c r="C397" s="33" t="s">
        <v>462</v>
      </c>
      <c r="D397" s="30" t="s">
        <v>463</v>
      </c>
      <c r="E397" s="31" t="s">
        <v>2956</v>
      </c>
      <c r="F397" s="55"/>
      <c r="G397" s="33" t="s">
        <v>185</v>
      </c>
      <c r="H397" s="41" t="s">
        <v>12</v>
      </c>
      <c r="I397" s="32">
        <v>1</v>
      </c>
      <c r="J397" s="61"/>
      <c r="K397" s="21">
        <f t="shared" si="18"/>
        <v>0</v>
      </c>
      <c r="L397" s="54"/>
      <c r="M397" s="21">
        <f t="shared" si="19"/>
        <v>0</v>
      </c>
      <c r="N397" s="21">
        <f t="shared" si="20"/>
        <v>0</v>
      </c>
    </row>
    <row r="398" spans="1:14" x14ac:dyDescent="0.25">
      <c r="A398" s="28">
        <v>391</v>
      </c>
      <c r="B398" s="28">
        <v>5007644</v>
      </c>
      <c r="C398" s="33" t="s">
        <v>1431</v>
      </c>
      <c r="D398" s="30" t="s">
        <v>1432</v>
      </c>
      <c r="E398" s="31" t="s">
        <v>2582</v>
      </c>
      <c r="F398" s="55"/>
      <c r="G398" s="33" t="s">
        <v>27</v>
      </c>
      <c r="H398" s="33" t="s">
        <v>12</v>
      </c>
      <c r="I398" s="32">
        <v>1</v>
      </c>
      <c r="J398" s="61"/>
      <c r="K398" s="21">
        <f t="shared" si="18"/>
        <v>0</v>
      </c>
      <c r="L398" s="54"/>
      <c r="M398" s="21">
        <f t="shared" si="19"/>
        <v>0</v>
      </c>
      <c r="N398" s="21">
        <f t="shared" si="20"/>
        <v>0</v>
      </c>
    </row>
    <row r="399" spans="1:14" x14ac:dyDescent="0.25">
      <c r="A399" s="28">
        <v>392</v>
      </c>
      <c r="B399" s="28">
        <v>5019729</v>
      </c>
      <c r="C399" s="33" t="s">
        <v>1637</v>
      </c>
      <c r="D399" s="30" t="s">
        <v>1638</v>
      </c>
      <c r="E399" s="31" t="s">
        <v>206</v>
      </c>
      <c r="F399" s="55"/>
      <c r="G399" s="33" t="s">
        <v>57</v>
      </c>
      <c r="H399" s="41" t="s">
        <v>12</v>
      </c>
      <c r="I399" s="40">
        <v>1</v>
      </c>
      <c r="J399" s="61"/>
      <c r="K399" s="21">
        <f t="shared" si="18"/>
        <v>0</v>
      </c>
      <c r="L399" s="54"/>
      <c r="M399" s="21">
        <f t="shared" si="19"/>
        <v>0</v>
      </c>
      <c r="N399" s="21">
        <f t="shared" si="20"/>
        <v>0</v>
      </c>
    </row>
    <row r="400" spans="1:14" ht="26.25" x14ac:dyDescent="0.25">
      <c r="A400" s="28">
        <v>393</v>
      </c>
      <c r="B400" s="28">
        <v>5007466</v>
      </c>
      <c r="C400" s="33" t="s">
        <v>637</v>
      </c>
      <c r="D400" s="30" t="s">
        <v>638</v>
      </c>
      <c r="E400" s="31" t="s">
        <v>639</v>
      </c>
      <c r="F400" s="55"/>
      <c r="G400" s="33" t="s">
        <v>640</v>
      </c>
      <c r="H400" s="33" t="s">
        <v>12</v>
      </c>
      <c r="I400" s="32">
        <v>1</v>
      </c>
      <c r="J400" s="61"/>
      <c r="K400" s="21">
        <f t="shared" si="18"/>
        <v>0</v>
      </c>
      <c r="L400" s="54"/>
      <c r="M400" s="21">
        <f t="shared" si="19"/>
        <v>0</v>
      </c>
      <c r="N400" s="21">
        <f t="shared" si="20"/>
        <v>0</v>
      </c>
    </row>
    <row r="401" spans="1:14" x14ac:dyDescent="0.25">
      <c r="A401" s="28">
        <v>394</v>
      </c>
      <c r="B401" s="28">
        <v>5007361</v>
      </c>
      <c r="C401" s="33" t="s">
        <v>718</v>
      </c>
      <c r="D401" s="30" t="s">
        <v>719</v>
      </c>
      <c r="E401" s="33" t="s">
        <v>2957</v>
      </c>
      <c r="F401" s="55"/>
      <c r="G401" s="33" t="s">
        <v>67</v>
      </c>
      <c r="H401" s="33" t="s">
        <v>12</v>
      </c>
      <c r="I401" s="32">
        <v>1</v>
      </c>
      <c r="J401" s="61"/>
      <c r="K401" s="21">
        <f t="shared" si="18"/>
        <v>0</v>
      </c>
      <c r="L401" s="54"/>
      <c r="M401" s="21">
        <f t="shared" si="19"/>
        <v>0</v>
      </c>
      <c r="N401" s="21">
        <f t="shared" si="20"/>
        <v>0</v>
      </c>
    </row>
    <row r="402" spans="1:14" x14ac:dyDescent="0.25">
      <c r="A402" s="28">
        <v>395</v>
      </c>
      <c r="B402" s="28">
        <v>5009194</v>
      </c>
      <c r="C402" s="33" t="s">
        <v>1037</v>
      </c>
      <c r="D402" s="30" t="s">
        <v>1038</v>
      </c>
      <c r="E402" s="37" t="s">
        <v>1039</v>
      </c>
      <c r="F402" s="55"/>
      <c r="G402" s="33" t="s">
        <v>24</v>
      </c>
      <c r="H402" s="41" t="s">
        <v>12</v>
      </c>
      <c r="I402" s="32">
        <v>5</v>
      </c>
      <c r="J402" s="61"/>
      <c r="K402" s="21">
        <f t="shared" si="18"/>
        <v>0</v>
      </c>
      <c r="L402" s="54"/>
      <c r="M402" s="21">
        <f t="shared" si="19"/>
        <v>0</v>
      </c>
      <c r="N402" s="21">
        <f t="shared" si="20"/>
        <v>0</v>
      </c>
    </row>
    <row r="403" spans="1:14" x14ac:dyDescent="0.25">
      <c r="A403" s="28">
        <v>396</v>
      </c>
      <c r="B403" s="28">
        <v>5028145</v>
      </c>
      <c r="C403" s="33" t="s">
        <v>869</v>
      </c>
      <c r="D403" s="30" t="s">
        <v>870</v>
      </c>
      <c r="E403" s="31" t="s">
        <v>2958</v>
      </c>
      <c r="F403" s="56"/>
      <c r="G403" s="41" t="s">
        <v>194</v>
      </c>
      <c r="H403" s="41" t="s">
        <v>12</v>
      </c>
      <c r="I403" s="32">
        <v>1</v>
      </c>
      <c r="J403" s="61"/>
      <c r="K403" s="21">
        <f t="shared" si="18"/>
        <v>0</v>
      </c>
      <c r="L403" s="54"/>
      <c r="M403" s="21">
        <f t="shared" si="19"/>
        <v>0</v>
      </c>
      <c r="N403" s="21">
        <f t="shared" si="20"/>
        <v>0</v>
      </c>
    </row>
    <row r="404" spans="1:14" x14ac:dyDescent="0.25">
      <c r="A404" s="28">
        <v>397</v>
      </c>
      <c r="B404" s="28">
        <v>5010060</v>
      </c>
      <c r="C404" s="33" t="s">
        <v>2244</v>
      </c>
      <c r="D404" s="30" t="s">
        <v>2245</v>
      </c>
      <c r="E404" s="31" t="s">
        <v>2959</v>
      </c>
      <c r="F404" s="55"/>
      <c r="G404" s="33" t="s">
        <v>67</v>
      </c>
      <c r="H404" s="33" t="s">
        <v>12</v>
      </c>
      <c r="I404" s="32">
        <v>1</v>
      </c>
      <c r="J404" s="61"/>
      <c r="K404" s="21">
        <f t="shared" si="18"/>
        <v>0</v>
      </c>
      <c r="L404" s="54"/>
      <c r="M404" s="21">
        <f t="shared" si="19"/>
        <v>0</v>
      </c>
      <c r="N404" s="21">
        <f t="shared" si="20"/>
        <v>0</v>
      </c>
    </row>
    <row r="405" spans="1:14" ht="26.25" x14ac:dyDescent="0.25">
      <c r="A405" s="28">
        <v>398</v>
      </c>
      <c r="B405" s="28">
        <v>5019255</v>
      </c>
      <c r="C405" s="33" t="s">
        <v>578</v>
      </c>
      <c r="D405" s="30" t="s">
        <v>579</v>
      </c>
      <c r="E405" s="31" t="s">
        <v>580</v>
      </c>
      <c r="F405" s="55"/>
      <c r="G405" s="33" t="s">
        <v>24</v>
      </c>
      <c r="H405" s="41" t="s">
        <v>12</v>
      </c>
      <c r="I405" s="32">
        <v>1</v>
      </c>
      <c r="J405" s="61"/>
      <c r="K405" s="21">
        <f t="shared" si="18"/>
        <v>0</v>
      </c>
      <c r="L405" s="54"/>
      <c r="M405" s="21">
        <f t="shared" si="19"/>
        <v>0</v>
      </c>
      <c r="N405" s="21">
        <f t="shared" si="20"/>
        <v>0</v>
      </c>
    </row>
    <row r="406" spans="1:14" x14ac:dyDescent="0.25">
      <c r="A406" s="28">
        <v>399</v>
      </c>
      <c r="B406" s="28">
        <v>5026979</v>
      </c>
      <c r="C406" s="33" t="s">
        <v>99</v>
      </c>
      <c r="D406" s="30" t="s">
        <v>100</v>
      </c>
      <c r="E406" s="31" t="s">
        <v>101</v>
      </c>
      <c r="F406" s="56"/>
      <c r="G406" s="41" t="s">
        <v>102</v>
      </c>
      <c r="H406" s="41" t="s">
        <v>12</v>
      </c>
      <c r="I406" s="32">
        <v>1</v>
      </c>
      <c r="J406" s="61"/>
      <c r="K406" s="21">
        <f t="shared" si="18"/>
        <v>0</v>
      </c>
      <c r="L406" s="54"/>
      <c r="M406" s="21">
        <f t="shared" si="19"/>
        <v>0</v>
      </c>
      <c r="N406" s="21">
        <f t="shared" si="20"/>
        <v>0</v>
      </c>
    </row>
    <row r="407" spans="1:14" x14ac:dyDescent="0.25">
      <c r="A407" s="28">
        <v>400</v>
      </c>
      <c r="B407" s="28">
        <v>5008269</v>
      </c>
      <c r="C407" s="33" t="s">
        <v>2246</v>
      </c>
      <c r="D407" s="30" t="s">
        <v>2247</v>
      </c>
      <c r="E407" s="31" t="s">
        <v>168</v>
      </c>
      <c r="F407" s="55"/>
      <c r="G407" s="33" t="s">
        <v>36</v>
      </c>
      <c r="H407" s="41" t="s">
        <v>12</v>
      </c>
      <c r="I407" s="32">
        <v>1</v>
      </c>
      <c r="J407" s="61"/>
      <c r="K407" s="21">
        <f t="shared" si="18"/>
        <v>0</v>
      </c>
      <c r="L407" s="54"/>
      <c r="M407" s="21">
        <f t="shared" si="19"/>
        <v>0</v>
      </c>
      <c r="N407" s="21">
        <f t="shared" si="20"/>
        <v>0</v>
      </c>
    </row>
    <row r="408" spans="1:14" x14ac:dyDescent="0.25">
      <c r="A408" s="28">
        <v>401</v>
      </c>
      <c r="B408" s="28">
        <v>5018036</v>
      </c>
      <c r="C408" s="33" t="s">
        <v>1808</v>
      </c>
      <c r="D408" s="30" t="s">
        <v>1809</v>
      </c>
      <c r="E408" s="31" t="s">
        <v>1636</v>
      </c>
      <c r="F408" s="55"/>
      <c r="G408" s="33" t="s">
        <v>24</v>
      </c>
      <c r="H408" s="41" t="s">
        <v>12</v>
      </c>
      <c r="I408" s="32">
        <v>1</v>
      </c>
      <c r="J408" s="61"/>
      <c r="K408" s="21">
        <f t="shared" si="18"/>
        <v>0</v>
      </c>
      <c r="L408" s="54"/>
      <c r="M408" s="21">
        <f t="shared" si="19"/>
        <v>0</v>
      </c>
      <c r="N408" s="21">
        <f t="shared" si="20"/>
        <v>0</v>
      </c>
    </row>
    <row r="409" spans="1:14" x14ac:dyDescent="0.25">
      <c r="A409" s="28">
        <v>402</v>
      </c>
      <c r="B409" s="28">
        <v>5010712</v>
      </c>
      <c r="C409" s="33" t="s">
        <v>1955</v>
      </c>
      <c r="D409" s="30" t="s">
        <v>1956</v>
      </c>
      <c r="E409" s="31" t="s">
        <v>1957</v>
      </c>
      <c r="F409" s="55"/>
      <c r="G409" s="33" t="s">
        <v>19</v>
      </c>
      <c r="H409" s="41" t="s">
        <v>12</v>
      </c>
      <c r="I409" s="32">
        <v>2</v>
      </c>
      <c r="J409" s="61"/>
      <c r="K409" s="21">
        <f t="shared" si="18"/>
        <v>0</v>
      </c>
      <c r="L409" s="54"/>
      <c r="M409" s="21">
        <f t="shared" si="19"/>
        <v>0</v>
      </c>
      <c r="N409" s="21">
        <f t="shared" si="20"/>
        <v>0</v>
      </c>
    </row>
    <row r="410" spans="1:14" x14ac:dyDescent="0.25">
      <c r="A410" s="28">
        <v>403</v>
      </c>
      <c r="B410" s="28">
        <v>5019435</v>
      </c>
      <c r="C410" s="33" t="s">
        <v>1639</v>
      </c>
      <c r="D410" s="30" t="s">
        <v>1640</v>
      </c>
      <c r="E410" s="31" t="s">
        <v>1641</v>
      </c>
      <c r="F410" s="56"/>
      <c r="G410" s="41" t="s">
        <v>36</v>
      </c>
      <c r="H410" s="41" t="s">
        <v>12</v>
      </c>
      <c r="I410" s="32">
        <v>1</v>
      </c>
      <c r="J410" s="61"/>
      <c r="K410" s="21">
        <f t="shared" si="18"/>
        <v>0</v>
      </c>
      <c r="L410" s="54"/>
      <c r="M410" s="21">
        <f t="shared" si="19"/>
        <v>0</v>
      </c>
      <c r="N410" s="21">
        <f t="shared" si="20"/>
        <v>0</v>
      </c>
    </row>
    <row r="411" spans="1:14" x14ac:dyDescent="0.25">
      <c r="A411" s="28">
        <v>404</v>
      </c>
      <c r="B411" s="28">
        <v>5007732</v>
      </c>
      <c r="C411" s="33" t="s">
        <v>2248</v>
      </c>
      <c r="D411" s="30" t="s">
        <v>2249</v>
      </c>
      <c r="E411" s="31" t="s">
        <v>43</v>
      </c>
      <c r="F411" s="55"/>
      <c r="G411" s="33" t="s">
        <v>2424</v>
      </c>
      <c r="H411" s="41" t="s">
        <v>12</v>
      </c>
      <c r="I411" s="32">
        <v>1</v>
      </c>
      <c r="J411" s="61"/>
      <c r="K411" s="21">
        <f t="shared" si="18"/>
        <v>0</v>
      </c>
      <c r="L411" s="54"/>
      <c r="M411" s="21">
        <f t="shared" si="19"/>
        <v>0</v>
      </c>
      <c r="N411" s="21">
        <f t="shared" si="20"/>
        <v>0</v>
      </c>
    </row>
    <row r="412" spans="1:14" x14ac:dyDescent="0.25">
      <c r="A412" s="28">
        <v>405</v>
      </c>
      <c r="B412" s="28">
        <v>5019510</v>
      </c>
      <c r="C412" s="33" t="s">
        <v>581</v>
      </c>
      <c r="D412" s="30" t="s">
        <v>582</v>
      </c>
      <c r="E412" s="31" t="s">
        <v>583</v>
      </c>
      <c r="F412" s="55"/>
      <c r="G412" s="33" t="s">
        <v>36</v>
      </c>
      <c r="H412" s="41" t="s">
        <v>12</v>
      </c>
      <c r="I412" s="32">
        <v>1</v>
      </c>
      <c r="J412" s="61"/>
      <c r="K412" s="21">
        <f t="shared" si="18"/>
        <v>0</v>
      </c>
      <c r="L412" s="54"/>
      <c r="M412" s="21">
        <f t="shared" si="19"/>
        <v>0</v>
      </c>
      <c r="N412" s="21">
        <f t="shared" si="20"/>
        <v>0</v>
      </c>
    </row>
    <row r="413" spans="1:14" x14ac:dyDescent="0.25">
      <c r="A413" s="28">
        <v>406</v>
      </c>
      <c r="B413" s="28">
        <v>5009522</v>
      </c>
      <c r="C413" s="33" t="s">
        <v>1145</v>
      </c>
      <c r="D413" s="30" t="s">
        <v>1146</v>
      </c>
      <c r="E413" s="31" t="s">
        <v>2960</v>
      </c>
      <c r="F413" s="55"/>
      <c r="G413" s="33" t="s">
        <v>755</v>
      </c>
      <c r="H413" s="41" t="s">
        <v>12</v>
      </c>
      <c r="I413" s="32">
        <v>2</v>
      </c>
      <c r="J413" s="61"/>
      <c r="K413" s="21">
        <f t="shared" si="18"/>
        <v>0</v>
      </c>
      <c r="L413" s="54"/>
      <c r="M413" s="21">
        <f t="shared" si="19"/>
        <v>0</v>
      </c>
      <c r="N413" s="21">
        <f t="shared" si="20"/>
        <v>0</v>
      </c>
    </row>
    <row r="414" spans="1:14" x14ac:dyDescent="0.25">
      <c r="A414" s="28">
        <v>407</v>
      </c>
      <c r="B414" s="28">
        <v>5007467</v>
      </c>
      <c r="C414" s="33" t="s">
        <v>2250</v>
      </c>
      <c r="D414" s="30" t="s">
        <v>2251</v>
      </c>
      <c r="E414" s="31" t="s">
        <v>2252</v>
      </c>
      <c r="F414" s="55"/>
      <c r="G414" s="33" t="s">
        <v>24</v>
      </c>
      <c r="H414" s="41" t="s">
        <v>12</v>
      </c>
      <c r="I414" s="32">
        <v>1</v>
      </c>
      <c r="J414" s="61"/>
      <c r="K414" s="21">
        <f t="shared" si="18"/>
        <v>0</v>
      </c>
      <c r="L414" s="54"/>
      <c r="M414" s="21">
        <f t="shared" si="19"/>
        <v>0</v>
      </c>
      <c r="N414" s="21">
        <f t="shared" si="20"/>
        <v>0</v>
      </c>
    </row>
    <row r="415" spans="1:14" x14ac:dyDescent="0.25">
      <c r="A415" s="28">
        <v>408</v>
      </c>
      <c r="B415" s="28">
        <v>5008551</v>
      </c>
      <c r="C415" s="33" t="s">
        <v>2253</v>
      </c>
      <c r="D415" s="30" t="s">
        <v>2254</v>
      </c>
      <c r="E415" s="31" t="s">
        <v>2255</v>
      </c>
      <c r="F415" s="55"/>
      <c r="G415" s="33" t="s">
        <v>164</v>
      </c>
      <c r="H415" s="41" t="s">
        <v>12</v>
      </c>
      <c r="I415" s="40">
        <v>1</v>
      </c>
      <c r="J415" s="61"/>
      <c r="K415" s="21">
        <f t="shared" si="18"/>
        <v>0</v>
      </c>
      <c r="L415" s="54"/>
      <c r="M415" s="21">
        <f t="shared" si="19"/>
        <v>0</v>
      </c>
      <c r="N415" s="21">
        <f t="shared" si="20"/>
        <v>0</v>
      </c>
    </row>
    <row r="416" spans="1:14" x14ac:dyDescent="0.25">
      <c r="A416" s="28">
        <v>409</v>
      </c>
      <c r="B416" s="28">
        <v>5008434</v>
      </c>
      <c r="C416" s="33" t="s">
        <v>2256</v>
      </c>
      <c r="D416" s="30" t="s">
        <v>2257</v>
      </c>
      <c r="E416" s="31" t="s">
        <v>2258</v>
      </c>
      <c r="F416" s="55"/>
      <c r="G416" s="33" t="s">
        <v>24</v>
      </c>
      <c r="H416" s="33" t="s">
        <v>12</v>
      </c>
      <c r="I416" s="32">
        <v>2</v>
      </c>
      <c r="J416" s="61"/>
      <c r="K416" s="21">
        <f t="shared" si="18"/>
        <v>0</v>
      </c>
      <c r="L416" s="54"/>
      <c r="M416" s="21">
        <f t="shared" si="19"/>
        <v>0</v>
      </c>
      <c r="N416" s="21">
        <f t="shared" si="20"/>
        <v>0</v>
      </c>
    </row>
    <row r="417" spans="1:14" x14ac:dyDescent="0.25">
      <c r="A417" s="28">
        <v>410</v>
      </c>
      <c r="B417" s="28" t="s">
        <v>2821</v>
      </c>
      <c r="C417" s="33" t="s">
        <v>2370</v>
      </c>
      <c r="D417" s="30" t="s">
        <v>2102</v>
      </c>
      <c r="E417" s="31" t="s">
        <v>2961</v>
      </c>
      <c r="F417" s="55"/>
      <c r="G417" s="33" t="s">
        <v>40</v>
      </c>
      <c r="H417" s="41" t="s">
        <v>12</v>
      </c>
      <c r="I417" s="32">
        <v>1</v>
      </c>
      <c r="J417" s="61"/>
      <c r="K417" s="21">
        <f t="shared" si="18"/>
        <v>0</v>
      </c>
      <c r="L417" s="54"/>
      <c r="M417" s="21">
        <f t="shared" si="19"/>
        <v>0</v>
      </c>
      <c r="N417" s="21">
        <f t="shared" si="20"/>
        <v>0</v>
      </c>
    </row>
    <row r="418" spans="1:14" x14ac:dyDescent="0.25">
      <c r="A418" s="28">
        <v>411</v>
      </c>
      <c r="B418" s="28" t="s">
        <v>2822</v>
      </c>
      <c r="C418" s="33" t="s">
        <v>2069</v>
      </c>
      <c r="D418" s="30" t="s">
        <v>2070</v>
      </c>
      <c r="E418" s="31" t="s">
        <v>2071</v>
      </c>
      <c r="F418" s="55"/>
      <c r="G418" s="33" t="s">
        <v>24</v>
      </c>
      <c r="H418" s="41" t="s">
        <v>12</v>
      </c>
      <c r="I418" s="32">
        <v>1</v>
      </c>
      <c r="J418" s="61"/>
      <c r="K418" s="21">
        <f t="shared" si="18"/>
        <v>0</v>
      </c>
      <c r="L418" s="54"/>
      <c r="M418" s="21">
        <f t="shared" si="19"/>
        <v>0</v>
      </c>
      <c r="N418" s="21">
        <f t="shared" si="20"/>
        <v>0</v>
      </c>
    </row>
    <row r="419" spans="1:14" x14ac:dyDescent="0.25">
      <c r="A419" s="28">
        <v>412</v>
      </c>
      <c r="B419" s="28">
        <v>5010115</v>
      </c>
      <c r="C419" s="33" t="s">
        <v>2259</v>
      </c>
      <c r="D419" s="30" t="s">
        <v>2260</v>
      </c>
      <c r="E419" s="33" t="s">
        <v>1636</v>
      </c>
      <c r="F419" s="55"/>
      <c r="G419" s="33" t="s">
        <v>79</v>
      </c>
      <c r="H419" s="33" t="s">
        <v>12</v>
      </c>
      <c r="I419" s="32">
        <v>1</v>
      </c>
      <c r="J419" s="61"/>
      <c r="K419" s="21">
        <f t="shared" si="18"/>
        <v>0</v>
      </c>
      <c r="L419" s="54"/>
      <c r="M419" s="21">
        <f t="shared" si="19"/>
        <v>0</v>
      </c>
      <c r="N419" s="21">
        <f t="shared" si="20"/>
        <v>0</v>
      </c>
    </row>
    <row r="420" spans="1:14" x14ac:dyDescent="0.25">
      <c r="A420" s="28">
        <v>413</v>
      </c>
      <c r="B420" s="28">
        <v>5010009</v>
      </c>
      <c r="C420" s="33" t="s">
        <v>450</v>
      </c>
      <c r="D420" s="30" t="s">
        <v>451</v>
      </c>
      <c r="E420" s="31" t="s">
        <v>452</v>
      </c>
      <c r="F420" s="55"/>
      <c r="G420" s="33" t="s">
        <v>16</v>
      </c>
      <c r="H420" s="41" t="s">
        <v>12</v>
      </c>
      <c r="I420" s="32">
        <v>1</v>
      </c>
      <c r="J420" s="61"/>
      <c r="K420" s="21">
        <f t="shared" si="18"/>
        <v>0</v>
      </c>
      <c r="L420" s="54"/>
      <c r="M420" s="21">
        <f t="shared" si="19"/>
        <v>0</v>
      </c>
      <c r="N420" s="21">
        <f t="shared" si="20"/>
        <v>0</v>
      </c>
    </row>
    <row r="421" spans="1:14" x14ac:dyDescent="0.25">
      <c r="A421" s="28">
        <v>414</v>
      </c>
      <c r="B421" s="28">
        <v>5007593</v>
      </c>
      <c r="C421" s="33" t="s">
        <v>1040</v>
      </c>
      <c r="D421" s="30" t="s">
        <v>1041</v>
      </c>
      <c r="E421" s="37" t="s">
        <v>1042</v>
      </c>
      <c r="F421" s="55"/>
      <c r="G421" s="33" t="s">
        <v>27</v>
      </c>
      <c r="H421" s="33" t="s">
        <v>12</v>
      </c>
      <c r="I421" s="32">
        <v>3</v>
      </c>
      <c r="J421" s="61"/>
      <c r="K421" s="21">
        <f t="shared" si="18"/>
        <v>0</v>
      </c>
      <c r="L421" s="54"/>
      <c r="M421" s="21">
        <f t="shared" si="19"/>
        <v>0</v>
      </c>
      <c r="N421" s="21">
        <f t="shared" si="20"/>
        <v>0</v>
      </c>
    </row>
    <row r="422" spans="1:14" x14ac:dyDescent="0.25">
      <c r="A422" s="28">
        <v>415</v>
      </c>
      <c r="B422" s="28" t="s">
        <v>2823</v>
      </c>
      <c r="C422" s="33" t="s">
        <v>2101</v>
      </c>
      <c r="D422" s="30" t="s">
        <v>2102</v>
      </c>
      <c r="E422" s="31" t="s">
        <v>1542</v>
      </c>
      <c r="F422" s="56"/>
      <c r="G422" s="41" t="s">
        <v>19</v>
      </c>
      <c r="H422" s="41" t="s">
        <v>12</v>
      </c>
      <c r="I422" s="32">
        <v>1</v>
      </c>
      <c r="J422" s="61"/>
      <c r="K422" s="21">
        <f t="shared" si="18"/>
        <v>0</v>
      </c>
      <c r="L422" s="54"/>
      <c r="M422" s="21">
        <f t="shared" si="19"/>
        <v>0</v>
      </c>
      <c r="N422" s="21">
        <f t="shared" si="20"/>
        <v>0</v>
      </c>
    </row>
    <row r="423" spans="1:14" x14ac:dyDescent="0.25">
      <c r="A423" s="28">
        <v>416</v>
      </c>
      <c r="B423" s="28">
        <v>5008189</v>
      </c>
      <c r="C423" s="33" t="s">
        <v>2261</v>
      </c>
      <c r="D423" s="33" t="s">
        <v>2262</v>
      </c>
      <c r="E423" s="31" t="s">
        <v>2962</v>
      </c>
      <c r="F423" s="55"/>
      <c r="G423" s="33" t="s">
        <v>79</v>
      </c>
      <c r="H423" s="41" t="s">
        <v>12</v>
      </c>
      <c r="I423" s="40">
        <v>2</v>
      </c>
      <c r="J423" s="61"/>
      <c r="K423" s="21">
        <f t="shared" si="18"/>
        <v>0</v>
      </c>
      <c r="L423" s="54"/>
      <c r="M423" s="21">
        <f t="shared" si="19"/>
        <v>0</v>
      </c>
      <c r="N423" s="21">
        <f t="shared" si="20"/>
        <v>0</v>
      </c>
    </row>
    <row r="424" spans="1:14" x14ac:dyDescent="0.25">
      <c r="A424" s="28">
        <v>417</v>
      </c>
      <c r="B424" s="28">
        <v>5019509</v>
      </c>
      <c r="C424" s="33" t="s">
        <v>584</v>
      </c>
      <c r="D424" s="30" t="s">
        <v>585</v>
      </c>
      <c r="E424" s="31" t="s">
        <v>586</v>
      </c>
      <c r="F424" s="55"/>
      <c r="G424" s="33" t="s">
        <v>137</v>
      </c>
      <c r="H424" s="33" t="s">
        <v>12</v>
      </c>
      <c r="I424" s="32">
        <v>1</v>
      </c>
      <c r="J424" s="61"/>
      <c r="K424" s="21">
        <f t="shared" si="18"/>
        <v>0</v>
      </c>
      <c r="L424" s="54"/>
      <c r="M424" s="21">
        <f t="shared" si="19"/>
        <v>0</v>
      </c>
      <c r="N424" s="21">
        <f t="shared" si="20"/>
        <v>0</v>
      </c>
    </row>
    <row r="425" spans="1:14" ht="39" x14ac:dyDescent="0.25">
      <c r="A425" s="28">
        <v>418</v>
      </c>
      <c r="B425" s="28" t="s">
        <v>2824</v>
      </c>
      <c r="C425" s="33" t="s">
        <v>1992</v>
      </c>
      <c r="D425" s="30" t="s">
        <v>1993</v>
      </c>
      <c r="E425" s="31" t="s">
        <v>1994</v>
      </c>
      <c r="F425" s="55"/>
      <c r="G425" s="33" t="s">
        <v>79</v>
      </c>
      <c r="H425" s="41" t="s">
        <v>12</v>
      </c>
      <c r="I425" s="32">
        <v>1</v>
      </c>
      <c r="J425" s="61"/>
      <c r="K425" s="21">
        <f t="shared" si="18"/>
        <v>0</v>
      </c>
      <c r="L425" s="54"/>
      <c r="M425" s="21">
        <f t="shared" si="19"/>
        <v>0</v>
      </c>
      <c r="N425" s="21">
        <f t="shared" si="20"/>
        <v>0</v>
      </c>
    </row>
    <row r="426" spans="1:14" x14ac:dyDescent="0.25">
      <c r="A426" s="28">
        <v>419</v>
      </c>
      <c r="B426" s="28">
        <v>5008145</v>
      </c>
      <c r="C426" s="33" t="s">
        <v>356</v>
      </c>
      <c r="D426" s="30" t="s">
        <v>357</v>
      </c>
      <c r="E426" s="31" t="s">
        <v>358</v>
      </c>
      <c r="F426" s="55"/>
      <c r="G426" s="33" t="s">
        <v>36</v>
      </c>
      <c r="H426" s="41" t="s">
        <v>12</v>
      </c>
      <c r="I426" s="32">
        <v>2</v>
      </c>
      <c r="J426" s="61"/>
      <c r="K426" s="21">
        <f t="shared" si="18"/>
        <v>0</v>
      </c>
      <c r="L426" s="54"/>
      <c r="M426" s="21">
        <f t="shared" si="19"/>
        <v>0</v>
      </c>
      <c r="N426" s="21">
        <f t="shared" si="20"/>
        <v>0</v>
      </c>
    </row>
    <row r="427" spans="1:14" x14ac:dyDescent="0.25">
      <c r="A427" s="28">
        <v>420</v>
      </c>
      <c r="B427" s="28">
        <v>5008451</v>
      </c>
      <c r="C427" s="33" t="s">
        <v>2263</v>
      </c>
      <c r="D427" s="30" t="s">
        <v>2264</v>
      </c>
      <c r="E427" s="31" t="s">
        <v>1354</v>
      </c>
      <c r="F427" s="55"/>
      <c r="G427" s="33" t="s">
        <v>185</v>
      </c>
      <c r="H427" s="33" t="s">
        <v>12</v>
      </c>
      <c r="I427" s="32">
        <v>1</v>
      </c>
      <c r="J427" s="61"/>
      <c r="K427" s="21">
        <f t="shared" si="18"/>
        <v>0</v>
      </c>
      <c r="L427" s="54"/>
      <c r="M427" s="21">
        <f t="shared" si="19"/>
        <v>0</v>
      </c>
      <c r="N427" s="21">
        <f t="shared" si="20"/>
        <v>0</v>
      </c>
    </row>
    <row r="428" spans="1:14" x14ac:dyDescent="0.25">
      <c r="A428" s="28">
        <v>421</v>
      </c>
      <c r="B428" s="28">
        <v>5007624</v>
      </c>
      <c r="C428" s="33" t="s">
        <v>2265</v>
      </c>
      <c r="D428" s="30" t="s">
        <v>2266</v>
      </c>
      <c r="E428" s="31" t="s">
        <v>2267</v>
      </c>
      <c r="F428" s="55"/>
      <c r="G428" s="33" t="s">
        <v>102</v>
      </c>
      <c r="H428" s="33" t="s">
        <v>12</v>
      </c>
      <c r="I428" s="32">
        <v>1</v>
      </c>
      <c r="J428" s="61"/>
      <c r="K428" s="21">
        <f t="shared" si="18"/>
        <v>0</v>
      </c>
      <c r="L428" s="54"/>
      <c r="M428" s="21">
        <f t="shared" si="19"/>
        <v>0</v>
      </c>
      <c r="N428" s="21">
        <f t="shared" si="20"/>
        <v>0</v>
      </c>
    </row>
    <row r="429" spans="1:14" x14ac:dyDescent="0.25">
      <c r="A429" s="28">
        <v>422</v>
      </c>
      <c r="B429" s="28">
        <v>5007639</v>
      </c>
      <c r="C429" s="33" t="s">
        <v>2268</v>
      </c>
      <c r="D429" s="30" t="s">
        <v>2269</v>
      </c>
      <c r="E429" s="31" t="s">
        <v>2270</v>
      </c>
      <c r="F429" s="55"/>
      <c r="G429" s="33" t="s">
        <v>2644</v>
      </c>
      <c r="H429" s="41" t="s">
        <v>12</v>
      </c>
      <c r="I429" s="32">
        <v>1</v>
      </c>
      <c r="J429" s="61"/>
      <c r="K429" s="21">
        <f t="shared" si="18"/>
        <v>0</v>
      </c>
      <c r="L429" s="54"/>
      <c r="M429" s="21">
        <f t="shared" si="19"/>
        <v>0</v>
      </c>
      <c r="N429" s="21">
        <f t="shared" si="20"/>
        <v>0</v>
      </c>
    </row>
    <row r="430" spans="1:14" x14ac:dyDescent="0.25">
      <c r="A430" s="28">
        <v>423</v>
      </c>
      <c r="B430" s="28">
        <v>5035726</v>
      </c>
      <c r="C430" s="33" t="s">
        <v>1934</v>
      </c>
      <c r="D430" s="30" t="s">
        <v>1935</v>
      </c>
      <c r="E430" s="31" t="s">
        <v>1002</v>
      </c>
      <c r="F430" s="55"/>
      <c r="G430" s="33" t="s">
        <v>593</v>
      </c>
      <c r="H430" s="41" t="s">
        <v>12</v>
      </c>
      <c r="I430" s="32">
        <v>1</v>
      </c>
      <c r="J430" s="61"/>
      <c r="K430" s="21">
        <f t="shared" si="18"/>
        <v>0</v>
      </c>
      <c r="L430" s="54"/>
      <c r="M430" s="21">
        <f t="shared" si="19"/>
        <v>0</v>
      </c>
      <c r="N430" s="21">
        <f t="shared" si="20"/>
        <v>0</v>
      </c>
    </row>
    <row r="431" spans="1:14" x14ac:dyDescent="0.25">
      <c r="A431" s="28">
        <v>424</v>
      </c>
      <c r="B431" s="28">
        <v>5037244</v>
      </c>
      <c r="C431" s="33" t="s">
        <v>139</v>
      </c>
      <c r="D431" s="30" t="s">
        <v>140</v>
      </c>
      <c r="E431" s="31" t="s">
        <v>3013</v>
      </c>
      <c r="F431" s="55"/>
      <c r="G431" s="33" t="s">
        <v>141</v>
      </c>
      <c r="H431" s="33" t="s">
        <v>12</v>
      </c>
      <c r="I431" s="32">
        <v>1</v>
      </c>
      <c r="J431" s="61"/>
      <c r="K431" s="21">
        <f t="shared" si="18"/>
        <v>0</v>
      </c>
      <c r="L431" s="54"/>
      <c r="M431" s="21">
        <f t="shared" si="19"/>
        <v>0</v>
      </c>
      <c r="N431" s="21">
        <f t="shared" si="20"/>
        <v>0</v>
      </c>
    </row>
    <row r="432" spans="1:14" x14ac:dyDescent="0.25">
      <c r="A432" s="28">
        <v>425</v>
      </c>
      <c r="B432" s="28">
        <v>5007820</v>
      </c>
      <c r="C432" s="33" t="s">
        <v>527</v>
      </c>
      <c r="D432" s="30" t="s">
        <v>528</v>
      </c>
      <c r="E432" s="31" t="s">
        <v>529</v>
      </c>
      <c r="F432" s="56"/>
      <c r="G432" s="41" t="s">
        <v>2609</v>
      </c>
      <c r="H432" s="41" t="s">
        <v>12</v>
      </c>
      <c r="I432" s="32">
        <v>1</v>
      </c>
      <c r="J432" s="61"/>
      <c r="K432" s="21">
        <f t="shared" si="18"/>
        <v>0</v>
      </c>
      <c r="L432" s="54"/>
      <c r="M432" s="21">
        <f t="shared" si="19"/>
        <v>0</v>
      </c>
      <c r="N432" s="21">
        <f t="shared" si="20"/>
        <v>0</v>
      </c>
    </row>
    <row r="433" spans="1:14" x14ac:dyDescent="0.25">
      <c r="A433" s="28">
        <v>426</v>
      </c>
      <c r="B433" s="28" t="s">
        <v>2825</v>
      </c>
      <c r="C433" s="33" t="s">
        <v>1064</v>
      </c>
      <c r="D433" s="30" t="s">
        <v>1065</v>
      </c>
      <c r="E433" s="31" t="s">
        <v>1066</v>
      </c>
      <c r="F433" s="56"/>
      <c r="G433" s="41" t="s">
        <v>24</v>
      </c>
      <c r="H433" s="41" t="s">
        <v>12</v>
      </c>
      <c r="I433" s="32">
        <v>2</v>
      </c>
      <c r="J433" s="61"/>
      <c r="K433" s="21">
        <f t="shared" si="18"/>
        <v>0</v>
      </c>
      <c r="L433" s="54"/>
      <c r="M433" s="21">
        <f t="shared" si="19"/>
        <v>0</v>
      </c>
      <c r="N433" s="21">
        <f t="shared" si="20"/>
        <v>0</v>
      </c>
    </row>
    <row r="434" spans="1:14" x14ac:dyDescent="0.25">
      <c r="A434" s="28">
        <v>427</v>
      </c>
      <c r="B434" s="28">
        <v>5035233</v>
      </c>
      <c r="C434" s="33" t="s">
        <v>103</v>
      </c>
      <c r="D434" s="30" t="s">
        <v>104</v>
      </c>
      <c r="E434" s="31" t="s">
        <v>105</v>
      </c>
      <c r="F434" s="55"/>
      <c r="G434" s="33" t="s">
        <v>16</v>
      </c>
      <c r="H434" s="33" t="s">
        <v>12</v>
      </c>
      <c r="I434" s="32">
        <v>1</v>
      </c>
      <c r="J434" s="61"/>
      <c r="K434" s="21">
        <f t="shared" si="18"/>
        <v>0</v>
      </c>
      <c r="L434" s="54"/>
      <c r="M434" s="21">
        <f t="shared" si="19"/>
        <v>0</v>
      </c>
      <c r="N434" s="21">
        <f t="shared" si="20"/>
        <v>0</v>
      </c>
    </row>
    <row r="435" spans="1:14" x14ac:dyDescent="0.25">
      <c r="A435" s="28">
        <v>428</v>
      </c>
      <c r="B435" s="28">
        <v>5008909</v>
      </c>
      <c r="C435" s="33" t="s">
        <v>25</v>
      </c>
      <c r="D435" s="30" t="s">
        <v>26</v>
      </c>
      <c r="E435" s="31">
        <v>0.97</v>
      </c>
      <c r="F435" s="55"/>
      <c r="G435" s="33" t="s">
        <v>27</v>
      </c>
      <c r="H435" s="41" t="s">
        <v>12</v>
      </c>
      <c r="I435" s="32">
        <v>1</v>
      </c>
      <c r="J435" s="61"/>
      <c r="K435" s="21">
        <f t="shared" si="18"/>
        <v>0</v>
      </c>
      <c r="L435" s="54"/>
      <c r="M435" s="21">
        <f t="shared" si="19"/>
        <v>0</v>
      </c>
      <c r="N435" s="21">
        <f t="shared" si="20"/>
        <v>0</v>
      </c>
    </row>
    <row r="436" spans="1:14" ht="26.25" x14ac:dyDescent="0.25">
      <c r="A436" s="28">
        <v>429</v>
      </c>
      <c r="B436" s="28" t="s">
        <v>2826</v>
      </c>
      <c r="C436" s="34" t="s">
        <v>1062</v>
      </c>
      <c r="D436" s="30" t="s">
        <v>1063</v>
      </c>
      <c r="E436" s="31" t="s">
        <v>996</v>
      </c>
      <c r="F436" s="55"/>
      <c r="G436" s="33" t="s">
        <v>24</v>
      </c>
      <c r="H436" s="41" t="s">
        <v>12</v>
      </c>
      <c r="I436" s="32">
        <v>1</v>
      </c>
      <c r="J436" s="61"/>
      <c r="K436" s="21">
        <f t="shared" si="18"/>
        <v>0</v>
      </c>
      <c r="L436" s="54"/>
      <c r="M436" s="21">
        <f t="shared" si="19"/>
        <v>0</v>
      </c>
      <c r="N436" s="21">
        <f t="shared" si="20"/>
        <v>0</v>
      </c>
    </row>
    <row r="437" spans="1:14" x14ac:dyDescent="0.25">
      <c r="A437" s="28">
        <v>430</v>
      </c>
      <c r="B437" s="28">
        <v>5012279</v>
      </c>
      <c r="C437" s="33" t="s">
        <v>1475</v>
      </c>
      <c r="D437" s="30" t="s">
        <v>1476</v>
      </c>
      <c r="E437" s="31" t="s">
        <v>2583</v>
      </c>
      <c r="F437" s="55"/>
      <c r="G437" s="33" t="s">
        <v>40</v>
      </c>
      <c r="H437" s="41" t="s">
        <v>12</v>
      </c>
      <c r="I437" s="32">
        <v>1</v>
      </c>
      <c r="J437" s="61"/>
      <c r="K437" s="21">
        <f t="shared" si="18"/>
        <v>0</v>
      </c>
      <c r="L437" s="54"/>
      <c r="M437" s="21">
        <f t="shared" si="19"/>
        <v>0</v>
      </c>
      <c r="N437" s="21">
        <f t="shared" si="20"/>
        <v>0</v>
      </c>
    </row>
    <row r="438" spans="1:14" x14ac:dyDescent="0.25">
      <c r="A438" s="28">
        <v>431</v>
      </c>
      <c r="B438" s="28">
        <v>5010161</v>
      </c>
      <c r="C438" s="33" t="s">
        <v>1046</v>
      </c>
      <c r="D438" s="30" t="s">
        <v>1047</v>
      </c>
      <c r="E438" s="31" t="s">
        <v>1048</v>
      </c>
      <c r="F438" s="55"/>
      <c r="G438" s="33" t="s">
        <v>36</v>
      </c>
      <c r="H438" s="41" t="s">
        <v>12</v>
      </c>
      <c r="I438" s="40">
        <v>3</v>
      </c>
      <c r="J438" s="61"/>
      <c r="K438" s="21">
        <f t="shared" si="18"/>
        <v>0</v>
      </c>
      <c r="L438" s="54"/>
      <c r="M438" s="21">
        <f t="shared" si="19"/>
        <v>0</v>
      </c>
      <c r="N438" s="21">
        <f t="shared" si="20"/>
        <v>0</v>
      </c>
    </row>
    <row r="439" spans="1:14" x14ac:dyDescent="0.25">
      <c r="A439" s="28">
        <v>432</v>
      </c>
      <c r="B439" s="28">
        <v>5009277</v>
      </c>
      <c r="C439" s="33" t="s">
        <v>359</v>
      </c>
      <c r="D439" s="30" t="s">
        <v>360</v>
      </c>
      <c r="E439" s="31" t="s">
        <v>2963</v>
      </c>
      <c r="F439" s="55"/>
      <c r="G439" s="33" t="s">
        <v>102</v>
      </c>
      <c r="H439" s="41" t="s">
        <v>12</v>
      </c>
      <c r="I439" s="32">
        <v>1</v>
      </c>
      <c r="J439" s="61"/>
      <c r="K439" s="21">
        <f t="shared" si="18"/>
        <v>0</v>
      </c>
      <c r="L439" s="54"/>
      <c r="M439" s="21">
        <f t="shared" si="19"/>
        <v>0</v>
      </c>
      <c r="N439" s="21">
        <f t="shared" si="20"/>
        <v>0</v>
      </c>
    </row>
    <row r="440" spans="1:14" x14ac:dyDescent="0.25">
      <c r="A440" s="28">
        <v>433</v>
      </c>
      <c r="B440" s="28">
        <v>5023310</v>
      </c>
      <c r="C440" s="33" t="s">
        <v>2093</v>
      </c>
      <c r="D440" s="30" t="s">
        <v>2094</v>
      </c>
      <c r="E440" s="31" t="s">
        <v>1542</v>
      </c>
      <c r="F440" s="55"/>
      <c r="G440" s="33" t="s">
        <v>40</v>
      </c>
      <c r="H440" s="33" t="s">
        <v>12</v>
      </c>
      <c r="I440" s="32">
        <v>1</v>
      </c>
      <c r="J440" s="61"/>
      <c r="K440" s="21">
        <f t="shared" si="18"/>
        <v>0</v>
      </c>
      <c r="L440" s="54"/>
      <c r="M440" s="21">
        <f t="shared" si="19"/>
        <v>0</v>
      </c>
      <c r="N440" s="21">
        <f t="shared" si="20"/>
        <v>0</v>
      </c>
    </row>
    <row r="441" spans="1:14" x14ac:dyDescent="0.25">
      <c r="A441" s="28">
        <v>434</v>
      </c>
      <c r="B441" s="28">
        <v>5010162</v>
      </c>
      <c r="C441" s="33" t="s">
        <v>1051</v>
      </c>
      <c r="D441" s="30" t="s">
        <v>1052</v>
      </c>
      <c r="E441" s="31" t="s">
        <v>1053</v>
      </c>
      <c r="F441" s="55"/>
      <c r="G441" s="33" t="s">
        <v>24</v>
      </c>
      <c r="H441" s="33" t="s">
        <v>12</v>
      </c>
      <c r="I441" s="32">
        <v>1</v>
      </c>
      <c r="J441" s="61"/>
      <c r="K441" s="21">
        <f t="shared" si="18"/>
        <v>0</v>
      </c>
      <c r="L441" s="54"/>
      <c r="M441" s="21">
        <f t="shared" si="19"/>
        <v>0</v>
      </c>
      <c r="N441" s="21">
        <f t="shared" si="20"/>
        <v>0</v>
      </c>
    </row>
    <row r="442" spans="1:14" x14ac:dyDescent="0.25">
      <c r="A442" s="28">
        <v>435</v>
      </c>
      <c r="B442" s="28">
        <v>5035800</v>
      </c>
      <c r="C442" s="33" t="s">
        <v>720</v>
      </c>
      <c r="D442" s="30" t="s">
        <v>721</v>
      </c>
      <c r="E442" s="31" t="s">
        <v>2964</v>
      </c>
      <c r="F442" s="55"/>
      <c r="G442" s="33" t="s">
        <v>164</v>
      </c>
      <c r="H442" s="33" t="s">
        <v>12</v>
      </c>
      <c r="I442" s="32">
        <v>1</v>
      </c>
      <c r="J442" s="61"/>
      <c r="K442" s="21">
        <f t="shared" si="18"/>
        <v>0</v>
      </c>
      <c r="L442" s="54"/>
      <c r="M442" s="21">
        <f t="shared" si="19"/>
        <v>0</v>
      </c>
      <c r="N442" s="21">
        <f t="shared" si="20"/>
        <v>0</v>
      </c>
    </row>
    <row r="443" spans="1:14" x14ac:dyDescent="0.25">
      <c r="A443" s="28">
        <v>436</v>
      </c>
      <c r="B443" s="28">
        <v>5037242</v>
      </c>
      <c r="C443" s="33" t="s">
        <v>211</v>
      </c>
      <c r="D443" s="30" t="s">
        <v>212</v>
      </c>
      <c r="E443" s="31">
        <v>0.98</v>
      </c>
      <c r="F443" s="55"/>
      <c r="G443" s="33" t="s">
        <v>27</v>
      </c>
      <c r="H443" s="33" t="s">
        <v>12</v>
      </c>
      <c r="I443" s="32">
        <v>1</v>
      </c>
      <c r="J443" s="61"/>
      <c r="K443" s="21">
        <f t="shared" si="18"/>
        <v>0</v>
      </c>
      <c r="L443" s="54"/>
      <c r="M443" s="21">
        <f t="shared" si="19"/>
        <v>0</v>
      </c>
      <c r="N443" s="21">
        <f t="shared" si="20"/>
        <v>0</v>
      </c>
    </row>
    <row r="444" spans="1:14" x14ac:dyDescent="0.25">
      <c r="A444" s="28">
        <v>437</v>
      </c>
      <c r="B444" s="28">
        <v>5027261</v>
      </c>
      <c r="C444" s="30" t="s">
        <v>1936</v>
      </c>
      <c r="D444" s="34" t="s">
        <v>1937</v>
      </c>
      <c r="E444" s="31" t="s">
        <v>1002</v>
      </c>
      <c r="F444" s="55"/>
      <c r="G444" s="33" t="s">
        <v>57</v>
      </c>
      <c r="H444" s="41" t="s">
        <v>12</v>
      </c>
      <c r="I444" s="32">
        <v>1</v>
      </c>
      <c r="J444" s="61"/>
      <c r="K444" s="21">
        <f t="shared" si="18"/>
        <v>0</v>
      </c>
      <c r="L444" s="54"/>
      <c r="M444" s="21">
        <f t="shared" si="19"/>
        <v>0</v>
      </c>
      <c r="N444" s="21">
        <f t="shared" si="20"/>
        <v>0</v>
      </c>
    </row>
    <row r="445" spans="1:14" x14ac:dyDescent="0.25">
      <c r="A445" s="28">
        <v>438</v>
      </c>
      <c r="B445" s="28">
        <v>5027264</v>
      </c>
      <c r="C445" s="33" t="s">
        <v>239</v>
      </c>
      <c r="D445" s="30" t="s">
        <v>240</v>
      </c>
      <c r="E445" s="31" t="s">
        <v>3022</v>
      </c>
      <c r="F445" s="55"/>
      <c r="G445" s="33" t="s">
        <v>19</v>
      </c>
      <c r="H445" s="41" t="s">
        <v>12</v>
      </c>
      <c r="I445" s="32">
        <v>1</v>
      </c>
      <c r="J445" s="61"/>
      <c r="K445" s="21">
        <f t="shared" si="18"/>
        <v>0</v>
      </c>
      <c r="L445" s="54"/>
      <c r="M445" s="21">
        <f t="shared" si="19"/>
        <v>0</v>
      </c>
      <c r="N445" s="21">
        <f t="shared" si="20"/>
        <v>0</v>
      </c>
    </row>
    <row r="446" spans="1:14" x14ac:dyDescent="0.25">
      <c r="A446" s="28">
        <v>439</v>
      </c>
      <c r="B446" s="28">
        <v>5007331</v>
      </c>
      <c r="C446" s="33" t="s">
        <v>28</v>
      </c>
      <c r="D446" s="30" t="s">
        <v>29</v>
      </c>
      <c r="E446" s="31" t="s">
        <v>30</v>
      </c>
      <c r="F446" s="55"/>
      <c r="G446" s="33" t="s">
        <v>31</v>
      </c>
      <c r="H446" s="33" t="s">
        <v>12</v>
      </c>
      <c r="I446" s="32">
        <v>1</v>
      </c>
      <c r="J446" s="61"/>
      <c r="K446" s="21">
        <f t="shared" si="18"/>
        <v>0</v>
      </c>
      <c r="L446" s="54"/>
      <c r="M446" s="21">
        <f t="shared" si="19"/>
        <v>0</v>
      </c>
      <c r="N446" s="21">
        <f t="shared" si="20"/>
        <v>0</v>
      </c>
    </row>
    <row r="447" spans="1:14" x14ac:dyDescent="0.25">
      <c r="A447" s="28">
        <v>440</v>
      </c>
      <c r="B447" s="28">
        <v>5008025</v>
      </c>
      <c r="C447" s="33" t="s">
        <v>1057</v>
      </c>
      <c r="D447" s="30" t="s">
        <v>1058</v>
      </c>
      <c r="E447" s="31" t="s">
        <v>1059</v>
      </c>
      <c r="F447" s="55"/>
      <c r="G447" s="33" t="s">
        <v>66</v>
      </c>
      <c r="H447" s="33" t="s">
        <v>12</v>
      </c>
      <c r="I447" s="32">
        <v>2</v>
      </c>
      <c r="J447" s="61"/>
      <c r="K447" s="21">
        <f t="shared" si="18"/>
        <v>0</v>
      </c>
      <c r="L447" s="54"/>
      <c r="M447" s="21">
        <f t="shared" si="19"/>
        <v>0</v>
      </c>
      <c r="N447" s="21">
        <f t="shared" si="20"/>
        <v>0</v>
      </c>
    </row>
    <row r="448" spans="1:14" x14ac:dyDescent="0.25">
      <c r="A448" s="28">
        <v>441</v>
      </c>
      <c r="B448" s="28" t="s">
        <v>2827</v>
      </c>
      <c r="C448" s="33" t="s">
        <v>1060</v>
      </c>
      <c r="D448" s="30" t="s">
        <v>1061</v>
      </c>
      <c r="E448" s="31" t="s">
        <v>413</v>
      </c>
      <c r="F448" s="55"/>
      <c r="G448" s="33" t="s">
        <v>66</v>
      </c>
      <c r="H448" s="41" t="s">
        <v>12</v>
      </c>
      <c r="I448" s="32">
        <v>2</v>
      </c>
      <c r="J448" s="61"/>
      <c r="K448" s="21">
        <f t="shared" si="18"/>
        <v>0</v>
      </c>
      <c r="L448" s="54"/>
      <c r="M448" s="21">
        <f t="shared" si="19"/>
        <v>0</v>
      </c>
      <c r="N448" s="21">
        <f t="shared" si="20"/>
        <v>0</v>
      </c>
    </row>
    <row r="449" spans="1:14" ht="26.25" x14ac:dyDescent="0.25">
      <c r="A449" s="28">
        <v>442</v>
      </c>
      <c r="B449" s="28">
        <v>5027559</v>
      </c>
      <c r="C449" s="33" t="s">
        <v>811</v>
      </c>
      <c r="D449" s="33" t="s">
        <v>812</v>
      </c>
      <c r="E449" s="31" t="s">
        <v>3029</v>
      </c>
      <c r="F449" s="59"/>
      <c r="G449" s="33" t="s">
        <v>66</v>
      </c>
      <c r="H449" s="41" t="s">
        <v>12</v>
      </c>
      <c r="I449" s="32">
        <v>6</v>
      </c>
      <c r="J449" s="61"/>
      <c r="K449" s="21">
        <f t="shared" si="18"/>
        <v>0</v>
      </c>
      <c r="L449" s="54"/>
      <c r="M449" s="21">
        <f t="shared" si="19"/>
        <v>0</v>
      </c>
      <c r="N449" s="21">
        <f t="shared" si="20"/>
        <v>0</v>
      </c>
    </row>
    <row r="450" spans="1:14" x14ac:dyDescent="0.25">
      <c r="A450" s="28">
        <v>443</v>
      </c>
      <c r="B450" s="28">
        <v>5026337</v>
      </c>
      <c r="C450" s="33" t="s">
        <v>241</v>
      </c>
      <c r="D450" s="30" t="s">
        <v>242</v>
      </c>
      <c r="E450" s="31" t="s">
        <v>243</v>
      </c>
      <c r="F450" s="55"/>
      <c r="G450" s="33" t="s">
        <v>2533</v>
      </c>
      <c r="H450" s="33" t="s">
        <v>12</v>
      </c>
      <c r="I450" s="32">
        <v>2</v>
      </c>
      <c r="J450" s="61"/>
      <c r="K450" s="21">
        <f t="shared" si="18"/>
        <v>0</v>
      </c>
      <c r="L450" s="54"/>
      <c r="M450" s="21">
        <f t="shared" si="19"/>
        <v>0</v>
      </c>
      <c r="N450" s="21">
        <f t="shared" si="20"/>
        <v>0</v>
      </c>
    </row>
    <row r="451" spans="1:14" ht="26.25" x14ac:dyDescent="0.25">
      <c r="A451" s="28">
        <v>444</v>
      </c>
      <c r="B451" s="28">
        <v>5038412</v>
      </c>
      <c r="C451" s="33" t="s">
        <v>2381</v>
      </c>
      <c r="D451" s="30" t="s">
        <v>2382</v>
      </c>
      <c r="E451" s="31" t="s">
        <v>2965</v>
      </c>
      <c r="F451" s="55"/>
      <c r="G451" s="33" t="s">
        <v>66</v>
      </c>
      <c r="H451" s="41" t="s">
        <v>12</v>
      </c>
      <c r="I451" s="32">
        <v>6</v>
      </c>
      <c r="J451" s="61"/>
      <c r="K451" s="21">
        <f t="shared" si="18"/>
        <v>0</v>
      </c>
      <c r="L451" s="54"/>
      <c r="M451" s="21">
        <f t="shared" si="19"/>
        <v>0</v>
      </c>
      <c r="N451" s="21">
        <f t="shared" si="20"/>
        <v>0</v>
      </c>
    </row>
    <row r="452" spans="1:14" ht="26.25" x14ac:dyDescent="0.25">
      <c r="A452" s="28">
        <v>445</v>
      </c>
      <c r="B452" s="28" t="s">
        <v>2828</v>
      </c>
      <c r="C452" s="33" t="s">
        <v>2383</v>
      </c>
      <c r="D452" s="33" t="s">
        <v>2382</v>
      </c>
      <c r="E452" s="31" t="s">
        <v>2965</v>
      </c>
      <c r="F452" s="55"/>
      <c r="G452" s="33" t="s">
        <v>2610</v>
      </c>
      <c r="H452" s="41" t="s">
        <v>12</v>
      </c>
      <c r="I452" s="32">
        <v>6</v>
      </c>
      <c r="J452" s="61"/>
      <c r="K452" s="21">
        <f t="shared" si="18"/>
        <v>0</v>
      </c>
      <c r="L452" s="54"/>
      <c r="M452" s="21">
        <f t="shared" si="19"/>
        <v>0</v>
      </c>
      <c r="N452" s="21">
        <f t="shared" si="20"/>
        <v>0</v>
      </c>
    </row>
    <row r="453" spans="1:14" x14ac:dyDescent="0.25">
      <c r="A453" s="28">
        <v>446</v>
      </c>
      <c r="B453" s="28">
        <v>5035728</v>
      </c>
      <c r="C453" s="33" t="s">
        <v>1938</v>
      </c>
      <c r="D453" s="30" t="s">
        <v>1939</v>
      </c>
      <c r="E453" s="31" t="s">
        <v>1002</v>
      </c>
      <c r="F453" s="55"/>
      <c r="G453" s="33" t="s">
        <v>23</v>
      </c>
      <c r="H453" s="33" t="s">
        <v>12</v>
      </c>
      <c r="I453" s="32">
        <v>5</v>
      </c>
      <c r="J453" s="61"/>
      <c r="K453" s="21">
        <f t="shared" si="18"/>
        <v>0</v>
      </c>
      <c r="L453" s="54"/>
      <c r="M453" s="21">
        <f t="shared" si="19"/>
        <v>0</v>
      </c>
      <c r="N453" s="21">
        <f t="shared" si="20"/>
        <v>0</v>
      </c>
    </row>
    <row r="454" spans="1:14" x14ac:dyDescent="0.25">
      <c r="A454" s="28">
        <v>447</v>
      </c>
      <c r="B454" s="28">
        <v>5007738</v>
      </c>
      <c r="C454" s="33" t="s">
        <v>2276</v>
      </c>
      <c r="D454" s="30" t="s">
        <v>2277</v>
      </c>
      <c r="E454" s="31" t="s">
        <v>101</v>
      </c>
      <c r="F454" s="55"/>
      <c r="G454" s="33" t="s">
        <v>36</v>
      </c>
      <c r="H454" s="33" t="s">
        <v>12</v>
      </c>
      <c r="I454" s="32">
        <v>1</v>
      </c>
      <c r="J454" s="61"/>
      <c r="K454" s="21">
        <f t="shared" si="18"/>
        <v>0</v>
      </c>
      <c r="L454" s="54"/>
      <c r="M454" s="21">
        <f t="shared" si="19"/>
        <v>0</v>
      </c>
      <c r="N454" s="21">
        <f t="shared" si="20"/>
        <v>0</v>
      </c>
    </row>
    <row r="455" spans="1:14" x14ac:dyDescent="0.25">
      <c r="A455" s="28">
        <v>448</v>
      </c>
      <c r="B455" s="28">
        <v>5007675</v>
      </c>
      <c r="C455" s="33" t="s">
        <v>191</v>
      </c>
      <c r="D455" s="30" t="s">
        <v>192</v>
      </c>
      <c r="E455" s="31" t="s">
        <v>193</v>
      </c>
      <c r="F455" s="55"/>
      <c r="G455" s="33" t="s">
        <v>194</v>
      </c>
      <c r="H455" s="33" t="s">
        <v>12</v>
      </c>
      <c r="I455" s="32">
        <v>1</v>
      </c>
      <c r="J455" s="61"/>
      <c r="K455" s="21">
        <f t="shared" si="18"/>
        <v>0</v>
      </c>
      <c r="L455" s="54"/>
      <c r="M455" s="21">
        <f t="shared" si="19"/>
        <v>0</v>
      </c>
      <c r="N455" s="21">
        <f t="shared" si="20"/>
        <v>0</v>
      </c>
    </row>
    <row r="456" spans="1:14" ht="26.25" x14ac:dyDescent="0.25">
      <c r="A456" s="28">
        <v>449</v>
      </c>
      <c r="B456" s="28">
        <v>5017945</v>
      </c>
      <c r="C456" s="33" t="s">
        <v>244</v>
      </c>
      <c r="D456" s="30" t="s">
        <v>245</v>
      </c>
      <c r="E456" s="31" t="s">
        <v>246</v>
      </c>
      <c r="F456" s="55"/>
      <c r="G456" s="33" t="s">
        <v>247</v>
      </c>
      <c r="H456" s="33" t="s">
        <v>248</v>
      </c>
      <c r="I456" s="32">
        <v>14</v>
      </c>
      <c r="J456" s="61"/>
      <c r="K456" s="21">
        <f t="shared" ref="K456:K519" si="21">I456*J456</f>
        <v>0</v>
      </c>
      <c r="L456" s="54"/>
      <c r="M456" s="21">
        <f t="shared" ref="M456:M519" si="22">ROUND((L456*J456/100)+J456,4)</f>
        <v>0</v>
      </c>
      <c r="N456" s="21">
        <f t="shared" ref="N456:N519" si="23">M456*I456</f>
        <v>0</v>
      </c>
    </row>
    <row r="457" spans="1:14" x14ac:dyDescent="0.25">
      <c r="A457" s="28">
        <v>450</v>
      </c>
      <c r="B457" s="28">
        <v>5010966</v>
      </c>
      <c r="C457" s="33" t="s">
        <v>1407</v>
      </c>
      <c r="D457" s="30" t="s">
        <v>1408</v>
      </c>
      <c r="E457" s="31" t="s">
        <v>2584</v>
      </c>
      <c r="F457" s="55"/>
      <c r="G457" s="33" t="s">
        <v>27</v>
      </c>
      <c r="H457" s="41" t="s">
        <v>12</v>
      </c>
      <c r="I457" s="32">
        <v>1</v>
      </c>
      <c r="J457" s="61"/>
      <c r="K457" s="21">
        <f t="shared" si="21"/>
        <v>0</v>
      </c>
      <c r="L457" s="54"/>
      <c r="M457" s="21">
        <f t="shared" si="22"/>
        <v>0</v>
      </c>
      <c r="N457" s="21">
        <f t="shared" si="23"/>
        <v>0</v>
      </c>
    </row>
    <row r="458" spans="1:14" x14ac:dyDescent="0.25">
      <c r="A458" s="28">
        <v>451</v>
      </c>
      <c r="B458" s="28">
        <v>5010264</v>
      </c>
      <c r="C458" s="33" t="s">
        <v>1054</v>
      </c>
      <c r="D458" s="30" t="s">
        <v>1055</v>
      </c>
      <c r="E458" s="31" t="s">
        <v>1056</v>
      </c>
      <c r="F458" s="56"/>
      <c r="G458" s="41" t="s">
        <v>27</v>
      </c>
      <c r="H458" s="41" t="s">
        <v>12</v>
      </c>
      <c r="I458" s="32">
        <v>2</v>
      </c>
      <c r="J458" s="61"/>
      <c r="K458" s="21">
        <f t="shared" si="21"/>
        <v>0</v>
      </c>
      <c r="L458" s="54"/>
      <c r="M458" s="21">
        <f t="shared" si="22"/>
        <v>0</v>
      </c>
      <c r="N458" s="21">
        <f t="shared" si="23"/>
        <v>0</v>
      </c>
    </row>
    <row r="459" spans="1:14" x14ac:dyDescent="0.25">
      <c r="A459" s="28">
        <v>452</v>
      </c>
      <c r="B459" s="28" t="s">
        <v>2829</v>
      </c>
      <c r="C459" s="33" t="s">
        <v>2625</v>
      </c>
      <c r="D459" s="30" t="s">
        <v>1731</v>
      </c>
      <c r="E459" s="31" t="s">
        <v>171</v>
      </c>
      <c r="F459" s="55"/>
      <c r="G459" s="31" t="s">
        <v>2611</v>
      </c>
      <c r="H459" s="33" t="s">
        <v>12</v>
      </c>
      <c r="I459" s="32">
        <v>1</v>
      </c>
      <c r="J459" s="61"/>
      <c r="K459" s="21">
        <f t="shared" si="21"/>
        <v>0</v>
      </c>
      <c r="L459" s="54"/>
      <c r="M459" s="21">
        <f t="shared" si="22"/>
        <v>0</v>
      </c>
      <c r="N459" s="21">
        <f t="shared" si="23"/>
        <v>0</v>
      </c>
    </row>
    <row r="460" spans="1:14" x14ac:dyDescent="0.25">
      <c r="A460" s="28">
        <v>453</v>
      </c>
      <c r="B460" s="28">
        <v>5018244</v>
      </c>
      <c r="C460" s="33" t="s">
        <v>2487</v>
      </c>
      <c r="D460" s="30" t="s">
        <v>2488</v>
      </c>
      <c r="E460" s="31" t="s">
        <v>174</v>
      </c>
      <c r="F460" s="55"/>
      <c r="G460" s="33" t="s">
        <v>36</v>
      </c>
      <c r="H460" s="41" t="s">
        <v>12</v>
      </c>
      <c r="I460" s="32">
        <v>1</v>
      </c>
      <c r="J460" s="61"/>
      <c r="K460" s="21">
        <f t="shared" si="21"/>
        <v>0</v>
      </c>
      <c r="L460" s="54"/>
      <c r="M460" s="21">
        <f t="shared" si="22"/>
        <v>0</v>
      </c>
      <c r="N460" s="21">
        <f t="shared" si="23"/>
        <v>0</v>
      </c>
    </row>
    <row r="461" spans="1:14" x14ac:dyDescent="0.25">
      <c r="A461" s="28">
        <v>454</v>
      </c>
      <c r="B461" s="28">
        <v>5007758</v>
      </c>
      <c r="C461" s="33" t="s">
        <v>1049</v>
      </c>
      <c r="D461" s="30" t="s">
        <v>1050</v>
      </c>
      <c r="E461" s="31" t="s">
        <v>532</v>
      </c>
      <c r="F461" s="56"/>
      <c r="G461" s="41" t="s">
        <v>40</v>
      </c>
      <c r="H461" s="41" t="s">
        <v>12</v>
      </c>
      <c r="I461" s="32">
        <v>1</v>
      </c>
      <c r="J461" s="61"/>
      <c r="K461" s="21">
        <f t="shared" si="21"/>
        <v>0</v>
      </c>
      <c r="L461" s="54"/>
      <c r="M461" s="21">
        <f t="shared" si="22"/>
        <v>0</v>
      </c>
      <c r="N461" s="21">
        <f t="shared" si="23"/>
        <v>0</v>
      </c>
    </row>
    <row r="462" spans="1:14" x14ac:dyDescent="0.25">
      <c r="A462" s="28">
        <v>455</v>
      </c>
      <c r="B462" s="28">
        <v>5007767</v>
      </c>
      <c r="C462" s="33" t="s">
        <v>530</v>
      </c>
      <c r="D462" s="30" t="s">
        <v>531</v>
      </c>
      <c r="E462" s="37" t="s">
        <v>532</v>
      </c>
      <c r="F462" s="55"/>
      <c r="G462" s="33" t="s">
        <v>27</v>
      </c>
      <c r="H462" s="33" t="s">
        <v>12</v>
      </c>
      <c r="I462" s="32">
        <v>1</v>
      </c>
      <c r="J462" s="61"/>
      <c r="K462" s="21">
        <f t="shared" si="21"/>
        <v>0</v>
      </c>
      <c r="L462" s="54"/>
      <c r="M462" s="21">
        <f t="shared" si="22"/>
        <v>0</v>
      </c>
      <c r="N462" s="21">
        <f t="shared" si="23"/>
        <v>0</v>
      </c>
    </row>
    <row r="463" spans="1:14" x14ac:dyDescent="0.25">
      <c r="A463" s="28">
        <v>456</v>
      </c>
      <c r="B463" s="28">
        <v>5007387</v>
      </c>
      <c r="C463" s="33" t="s">
        <v>1043</v>
      </c>
      <c r="D463" s="30" t="s">
        <v>1044</v>
      </c>
      <c r="E463" s="31" t="s">
        <v>1045</v>
      </c>
      <c r="F463" s="55"/>
      <c r="G463" s="33" t="s">
        <v>67</v>
      </c>
      <c r="H463" s="41" t="s">
        <v>12</v>
      </c>
      <c r="I463" s="32">
        <v>4</v>
      </c>
      <c r="J463" s="61"/>
      <c r="K463" s="21">
        <f t="shared" si="21"/>
        <v>0</v>
      </c>
      <c r="L463" s="54"/>
      <c r="M463" s="21">
        <f t="shared" si="22"/>
        <v>0</v>
      </c>
      <c r="N463" s="21">
        <f t="shared" si="23"/>
        <v>0</v>
      </c>
    </row>
    <row r="464" spans="1:14" x14ac:dyDescent="0.25">
      <c r="A464" s="28">
        <v>457</v>
      </c>
      <c r="B464" s="28">
        <v>5008107</v>
      </c>
      <c r="C464" s="33" t="s">
        <v>2278</v>
      </c>
      <c r="D464" s="30" t="s">
        <v>2279</v>
      </c>
      <c r="E464" s="31" t="s">
        <v>2280</v>
      </c>
      <c r="F464" s="55"/>
      <c r="G464" s="33" t="s">
        <v>2612</v>
      </c>
      <c r="H464" s="41" t="s">
        <v>12</v>
      </c>
      <c r="I464" s="32">
        <v>2</v>
      </c>
      <c r="J464" s="61"/>
      <c r="K464" s="21">
        <f t="shared" si="21"/>
        <v>0</v>
      </c>
      <c r="L464" s="54"/>
      <c r="M464" s="21">
        <f t="shared" si="22"/>
        <v>0</v>
      </c>
      <c r="N464" s="21">
        <f t="shared" si="23"/>
        <v>0</v>
      </c>
    </row>
    <row r="465" spans="1:14" x14ac:dyDescent="0.25">
      <c r="A465" s="28">
        <v>458</v>
      </c>
      <c r="B465" s="28">
        <v>5027068</v>
      </c>
      <c r="C465" s="33" t="s">
        <v>1110</v>
      </c>
      <c r="D465" s="30" t="s">
        <v>1111</v>
      </c>
      <c r="E465" s="31" t="s">
        <v>1112</v>
      </c>
      <c r="F465" s="55"/>
      <c r="G465" s="33" t="s">
        <v>40</v>
      </c>
      <c r="H465" s="41" t="s">
        <v>12</v>
      </c>
      <c r="I465" s="32">
        <v>1</v>
      </c>
      <c r="J465" s="61"/>
      <c r="K465" s="21">
        <f t="shared" si="21"/>
        <v>0</v>
      </c>
      <c r="L465" s="54"/>
      <c r="M465" s="21">
        <f t="shared" si="22"/>
        <v>0</v>
      </c>
      <c r="N465" s="21">
        <f t="shared" si="23"/>
        <v>0</v>
      </c>
    </row>
    <row r="466" spans="1:14" x14ac:dyDescent="0.25">
      <c r="A466" s="28">
        <v>459</v>
      </c>
      <c r="B466" s="28" t="s">
        <v>2830</v>
      </c>
      <c r="C466" s="33" t="s">
        <v>1389</v>
      </c>
      <c r="D466" s="30" t="s">
        <v>1390</v>
      </c>
      <c r="E466" s="31" t="s">
        <v>1354</v>
      </c>
      <c r="F466" s="55"/>
      <c r="G466" s="33" t="s">
        <v>114</v>
      </c>
      <c r="H466" s="33" t="s">
        <v>12</v>
      </c>
      <c r="I466" s="32">
        <v>1</v>
      </c>
      <c r="J466" s="61"/>
      <c r="K466" s="21">
        <f t="shared" si="21"/>
        <v>0</v>
      </c>
      <c r="L466" s="54"/>
      <c r="M466" s="21">
        <f t="shared" si="22"/>
        <v>0</v>
      </c>
      <c r="N466" s="21">
        <f t="shared" si="23"/>
        <v>0</v>
      </c>
    </row>
    <row r="467" spans="1:14" x14ac:dyDescent="0.25">
      <c r="A467" s="28">
        <v>460</v>
      </c>
      <c r="B467" s="28">
        <v>5037818</v>
      </c>
      <c r="C467" s="33" t="s">
        <v>431</v>
      </c>
      <c r="D467" s="30" t="s">
        <v>432</v>
      </c>
      <c r="E467" s="33" t="s">
        <v>430</v>
      </c>
      <c r="F467" s="55"/>
      <c r="G467" s="33" t="s">
        <v>185</v>
      </c>
      <c r="H467" s="41" t="s">
        <v>12</v>
      </c>
      <c r="I467" s="32">
        <v>1</v>
      </c>
      <c r="J467" s="61"/>
      <c r="K467" s="21">
        <f t="shared" si="21"/>
        <v>0</v>
      </c>
      <c r="L467" s="54"/>
      <c r="M467" s="21">
        <f t="shared" si="22"/>
        <v>0</v>
      </c>
      <c r="N467" s="21">
        <f t="shared" si="23"/>
        <v>0</v>
      </c>
    </row>
    <row r="468" spans="1:14" x14ac:dyDescent="0.25">
      <c r="A468" s="28">
        <v>461</v>
      </c>
      <c r="B468" s="28">
        <v>5027525</v>
      </c>
      <c r="C468" s="33" t="s">
        <v>408</v>
      </c>
      <c r="D468" s="30" t="s">
        <v>409</v>
      </c>
      <c r="E468" s="31" t="s">
        <v>410</v>
      </c>
      <c r="F468" s="55"/>
      <c r="G468" s="33" t="s">
        <v>57</v>
      </c>
      <c r="H468" s="41" t="s">
        <v>12</v>
      </c>
      <c r="I468" s="32">
        <v>1</v>
      </c>
      <c r="J468" s="61"/>
      <c r="K468" s="21">
        <f t="shared" si="21"/>
        <v>0</v>
      </c>
      <c r="L468" s="54"/>
      <c r="M468" s="21">
        <f t="shared" si="22"/>
        <v>0</v>
      </c>
      <c r="N468" s="21">
        <f t="shared" si="23"/>
        <v>0</v>
      </c>
    </row>
    <row r="469" spans="1:14" ht="26.25" x14ac:dyDescent="0.25">
      <c r="A469" s="28">
        <v>462</v>
      </c>
      <c r="B469" s="28">
        <v>5007239</v>
      </c>
      <c r="C469" s="33" t="s">
        <v>928</v>
      </c>
      <c r="D469" s="30" t="s">
        <v>929</v>
      </c>
      <c r="E469" s="31" t="s">
        <v>930</v>
      </c>
      <c r="F469" s="55"/>
      <c r="G469" s="33" t="s">
        <v>24</v>
      </c>
      <c r="H469" s="33" t="s">
        <v>12</v>
      </c>
      <c r="I469" s="32">
        <v>1</v>
      </c>
      <c r="J469" s="61"/>
      <c r="K469" s="21">
        <f t="shared" si="21"/>
        <v>0</v>
      </c>
      <c r="L469" s="54"/>
      <c r="M469" s="21">
        <f t="shared" si="22"/>
        <v>0</v>
      </c>
      <c r="N469" s="21">
        <f t="shared" si="23"/>
        <v>0</v>
      </c>
    </row>
    <row r="470" spans="1:14" ht="26.25" x14ac:dyDescent="0.25">
      <c r="A470" s="28">
        <v>463</v>
      </c>
      <c r="B470" s="28">
        <v>5035768</v>
      </c>
      <c r="C470" s="33" t="s">
        <v>1564</v>
      </c>
      <c r="D470" s="30" t="s">
        <v>1565</v>
      </c>
      <c r="E470" s="37" t="s">
        <v>1566</v>
      </c>
      <c r="F470" s="55"/>
      <c r="G470" s="33" t="s">
        <v>146</v>
      </c>
      <c r="H470" s="41" t="s">
        <v>12</v>
      </c>
      <c r="I470" s="32">
        <v>1</v>
      </c>
      <c r="J470" s="61"/>
      <c r="K470" s="21">
        <f t="shared" si="21"/>
        <v>0</v>
      </c>
      <c r="L470" s="54"/>
      <c r="M470" s="21">
        <f t="shared" si="22"/>
        <v>0</v>
      </c>
      <c r="N470" s="21">
        <f t="shared" si="23"/>
        <v>0</v>
      </c>
    </row>
    <row r="471" spans="1:14" x14ac:dyDescent="0.25">
      <c r="A471" s="28">
        <v>464</v>
      </c>
      <c r="B471" s="28" t="s">
        <v>2831</v>
      </c>
      <c r="C471" s="33" t="s">
        <v>2375</v>
      </c>
      <c r="D471" s="30" t="s">
        <v>2376</v>
      </c>
      <c r="E471" s="31" t="s">
        <v>2966</v>
      </c>
      <c r="F471" s="55"/>
      <c r="G471" s="33" t="s">
        <v>36</v>
      </c>
      <c r="H471" s="41" t="s">
        <v>12</v>
      </c>
      <c r="I471" s="32">
        <v>1</v>
      </c>
      <c r="J471" s="61"/>
      <c r="K471" s="21">
        <f t="shared" si="21"/>
        <v>0</v>
      </c>
      <c r="L471" s="54"/>
      <c r="M471" s="21">
        <f t="shared" si="22"/>
        <v>0</v>
      </c>
      <c r="N471" s="21">
        <f t="shared" si="23"/>
        <v>0</v>
      </c>
    </row>
    <row r="472" spans="1:14" x14ac:dyDescent="0.25">
      <c r="A472" s="28">
        <v>465</v>
      </c>
      <c r="B472" s="28" t="s">
        <v>2832</v>
      </c>
      <c r="C472" s="33" t="s">
        <v>1067</v>
      </c>
      <c r="D472" s="30" t="s">
        <v>1068</v>
      </c>
      <c r="E472" s="31" t="s">
        <v>1069</v>
      </c>
      <c r="F472" s="55"/>
      <c r="G472" s="33" t="s">
        <v>24</v>
      </c>
      <c r="H472" s="41" t="s">
        <v>12</v>
      </c>
      <c r="I472" s="32">
        <v>1</v>
      </c>
      <c r="J472" s="61"/>
      <c r="K472" s="21">
        <f t="shared" si="21"/>
        <v>0</v>
      </c>
      <c r="L472" s="54"/>
      <c r="M472" s="21">
        <f t="shared" si="22"/>
        <v>0</v>
      </c>
      <c r="N472" s="21">
        <f t="shared" si="23"/>
        <v>0</v>
      </c>
    </row>
    <row r="473" spans="1:14" x14ac:dyDescent="0.25">
      <c r="A473" s="28">
        <v>466</v>
      </c>
      <c r="B473" s="28">
        <v>5009244</v>
      </c>
      <c r="C473" s="33" t="s">
        <v>533</v>
      </c>
      <c r="D473" s="30" t="s">
        <v>534</v>
      </c>
      <c r="E473" s="31" t="s">
        <v>535</v>
      </c>
      <c r="F473" s="55"/>
      <c r="G473" s="33" t="s">
        <v>24</v>
      </c>
      <c r="H473" s="33" t="s">
        <v>12</v>
      </c>
      <c r="I473" s="32">
        <v>1</v>
      </c>
      <c r="J473" s="61"/>
      <c r="K473" s="21">
        <f t="shared" si="21"/>
        <v>0</v>
      </c>
      <c r="L473" s="54"/>
      <c r="M473" s="21">
        <f t="shared" si="22"/>
        <v>0</v>
      </c>
      <c r="N473" s="21">
        <f t="shared" si="23"/>
        <v>0</v>
      </c>
    </row>
    <row r="474" spans="1:14" x14ac:dyDescent="0.25">
      <c r="A474" s="28">
        <v>467</v>
      </c>
      <c r="B474" s="28">
        <v>5019894</v>
      </c>
      <c r="C474" s="33" t="s">
        <v>106</v>
      </c>
      <c r="D474" s="30" t="s">
        <v>107</v>
      </c>
      <c r="E474" s="31" t="s">
        <v>108</v>
      </c>
      <c r="F474" s="55"/>
      <c r="G474" s="33" t="s">
        <v>79</v>
      </c>
      <c r="H474" s="41" t="s">
        <v>12</v>
      </c>
      <c r="I474" s="32">
        <v>1</v>
      </c>
      <c r="J474" s="61"/>
      <c r="K474" s="21">
        <f t="shared" si="21"/>
        <v>0</v>
      </c>
      <c r="L474" s="54"/>
      <c r="M474" s="21">
        <f t="shared" si="22"/>
        <v>0</v>
      </c>
      <c r="N474" s="21">
        <f t="shared" si="23"/>
        <v>0</v>
      </c>
    </row>
    <row r="475" spans="1:14" x14ac:dyDescent="0.25">
      <c r="A475" s="28">
        <v>468</v>
      </c>
      <c r="B475" s="28">
        <v>5007332</v>
      </c>
      <c r="C475" s="33" t="s">
        <v>2281</v>
      </c>
      <c r="D475" s="30" t="s">
        <v>2282</v>
      </c>
      <c r="E475" s="31" t="s">
        <v>2283</v>
      </c>
      <c r="F475" s="55"/>
      <c r="G475" s="33" t="s">
        <v>24</v>
      </c>
      <c r="H475" s="41" t="s">
        <v>12</v>
      </c>
      <c r="I475" s="32">
        <v>2</v>
      </c>
      <c r="J475" s="61"/>
      <c r="K475" s="21">
        <f t="shared" si="21"/>
        <v>0</v>
      </c>
      <c r="L475" s="54"/>
      <c r="M475" s="21">
        <f t="shared" si="22"/>
        <v>0</v>
      </c>
      <c r="N475" s="21">
        <f t="shared" si="23"/>
        <v>0</v>
      </c>
    </row>
    <row r="476" spans="1:14" x14ac:dyDescent="0.25">
      <c r="A476" s="28">
        <v>469</v>
      </c>
      <c r="B476" s="28">
        <v>5018820</v>
      </c>
      <c r="C476" s="33" t="s">
        <v>169</v>
      </c>
      <c r="D476" s="30" t="s">
        <v>170</v>
      </c>
      <c r="E476" s="31" t="s">
        <v>171</v>
      </c>
      <c r="F476" s="55"/>
      <c r="G476" s="33" t="s">
        <v>24</v>
      </c>
      <c r="H476" s="41" t="s">
        <v>12</v>
      </c>
      <c r="I476" s="32">
        <v>2</v>
      </c>
      <c r="J476" s="61"/>
      <c r="K476" s="21">
        <f t="shared" si="21"/>
        <v>0</v>
      </c>
      <c r="L476" s="54"/>
      <c r="M476" s="21">
        <f t="shared" si="22"/>
        <v>0</v>
      </c>
      <c r="N476" s="21">
        <f t="shared" si="23"/>
        <v>0</v>
      </c>
    </row>
    <row r="477" spans="1:14" x14ac:dyDescent="0.25">
      <c r="A477" s="28">
        <v>470</v>
      </c>
      <c r="B477" s="28">
        <v>5019518</v>
      </c>
      <c r="C477" s="33" t="s">
        <v>249</v>
      </c>
      <c r="D477" s="30" t="s">
        <v>250</v>
      </c>
      <c r="E477" s="33" t="s">
        <v>168</v>
      </c>
      <c r="F477" s="55"/>
      <c r="G477" s="33" t="s">
        <v>19</v>
      </c>
      <c r="H477" s="41" t="s">
        <v>12</v>
      </c>
      <c r="I477" s="32">
        <v>2</v>
      </c>
      <c r="J477" s="61"/>
      <c r="K477" s="21">
        <f t="shared" si="21"/>
        <v>0</v>
      </c>
      <c r="L477" s="54"/>
      <c r="M477" s="21">
        <f t="shared" si="22"/>
        <v>0</v>
      </c>
      <c r="N477" s="21">
        <f t="shared" si="23"/>
        <v>0</v>
      </c>
    </row>
    <row r="478" spans="1:14" ht="26.25" x14ac:dyDescent="0.25">
      <c r="A478" s="28">
        <v>471</v>
      </c>
      <c r="B478" s="28">
        <v>5007773</v>
      </c>
      <c r="C478" s="34" t="s">
        <v>1589</v>
      </c>
      <c r="D478" s="34" t="s">
        <v>1590</v>
      </c>
      <c r="E478" s="31" t="s">
        <v>1591</v>
      </c>
      <c r="F478" s="55"/>
      <c r="G478" s="33" t="s">
        <v>137</v>
      </c>
      <c r="H478" s="41" t="s">
        <v>12</v>
      </c>
      <c r="I478" s="40">
        <v>2</v>
      </c>
      <c r="J478" s="61"/>
      <c r="K478" s="21">
        <f t="shared" si="21"/>
        <v>0</v>
      </c>
      <c r="L478" s="54"/>
      <c r="M478" s="21">
        <f t="shared" si="22"/>
        <v>0</v>
      </c>
      <c r="N478" s="21">
        <f t="shared" si="23"/>
        <v>0</v>
      </c>
    </row>
    <row r="479" spans="1:14" ht="26.25" x14ac:dyDescent="0.25">
      <c r="A479" s="28">
        <v>472</v>
      </c>
      <c r="B479" s="28">
        <v>5018015</v>
      </c>
      <c r="C479" s="34" t="s">
        <v>1567</v>
      </c>
      <c r="D479" s="34" t="s">
        <v>1568</v>
      </c>
      <c r="E479" s="31" t="s">
        <v>1569</v>
      </c>
      <c r="F479" s="55"/>
      <c r="G479" s="33" t="s">
        <v>593</v>
      </c>
      <c r="H479" s="41" t="s">
        <v>12</v>
      </c>
      <c r="I479" s="40">
        <v>1</v>
      </c>
      <c r="J479" s="61"/>
      <c r="K479" s="21">
        <f t="shared" si="21"/>
        <v>0</v>
      </c>
      <c r="L479" s="54"/>
      <c r="M479" s="21">
        <f t="shared" si="22"/>
        <v>0</v>
      </c>
      <c r="N479" s="21">
        <f t="shared" si="23"/>
        <v>0</v>
      </c>
    </row>
    <row r="480" spans="1:14" x14ac:dyDescent="0.25">
      <c r="A480" s="28">
        <v>473</v>
      </c>
      <c r="B480" s="28">
        <v>5008386</v>
      </c>
      <c r="C480" s="33" t="s">
        <v>2057</v>
      </c>
      <c r="D480" s="30" t="s">
        <v>2058</v>
      </c>
      <c r="E480" s="31" t="s">
        <v>2059</v>
      </c>
      <c r="F480" s="55"/>
      <c r="G480" s="33" t="s">
        <v>24</v>
      </c>
      <c r="H480" s="41" t="s">
        <v>12</v>
      </c>
      <c r="I480" s="32">
        <v>2</v>
      </c>
      <c r="J480" s="61"/>
      <c r="K480" s="21">
        <f t="shared" si="21"/>
        <v>0</v>
      </c>
      <c r="L480" s="54"/>
      <c r="M480" s="21">
        <f t="shared" si="22"/>
        <v>0</v>
      </c>
      <c r="N480" s="21">
        <f t="shared" si="23"/>
        <v>0</v>
      </c>
    </row>
    <row r="481" spans="1:14" x14ac:dyDescent="0.25">
      <c r="A481" s="28">
        <v>474</v>
      </c>
      <c r="B481" s="28" t="s">
        <v>2833</v>
      </c>
      <c r="C481" s="33" t="s">
        <v>2723</v>
      </c>
      <c r="D481" s="30" t="s">
        <v>2724</v>
      </c>
      <c r="E481" s="31" t="s">
        <v>2284</v>
      </c>
      <c r="F481" s="55"/>
      <c r="G481" s="33" t="s">
        <v>146</v>
      </c>
      <c r="H481" s="33" t="s">
        <v>12</v>
      </c>
      <c r="I481" s="32">
        <v>2</v>
      </c>
      <c r="J481" s="61"/>
      <c r="K481" s="21">
        <f t="shared" si="21"/>
        <v>0</v>
      </c>
      <c r="L481" s="54"/>
      <c r="M481" s="21">
        <f t="shared" si="22"/>
        <v>0</v>
      </c>
      <c r="N481" s="21">
        <f t="shared" si="23"/>
        <v>0</v>
      </c>
    </row>
    <row r="482" spans="1:14" x14ac:dyDescent="0.25">
      <c r="A482" s="28">
        <v>475</v>
      </c>
      <c r="B482" s="28">
        <v>5036088</v>
      </c>
      <c r="C482" s="33" t="s">
        <v>972</v>
      </c>
      <c r="D482" s="30" t="s">
        <v>973</v>
      </c>
      <c r="E482" s="31" t="s">
        <v>974</v>
      </c>
      <c r="F482" s="55"/>
      <c r="G482" s="33" t="s">
        <v>19</v>
      </c>
      <c r="H482" s="33" t="s">
        <v>12</v>
      </c>
      <c r="I482" s="32">
        <v>2</v>
      </c>
      <c r="J482" s="61"/>
      <c r="K482" s="21">
        <f t="shared" si="21"/>
        <v>0</v>
      </c>
      <c r="L482" s="54"/>
      <c r="M482" s="21">
        <f t="shared" si="22"/>
        <v>0</v>
      </c>
      <c r="N482" s="21">
        <f t="shared" si="23"/>
        <v>0</v>
      </c>
    </row>
    <row r="483" spans="1:14" x14ac:dyDescent="0.25">
      <c r="A483" s="28">
        <v>476</v>
      </c>
      <c r="B483" s="28">
        <v>5019542</v>
      </c>
      <c r="C483" s="33" t="s">
        <v>251</v>
      </c>
      <c r="D483" s="30" t="s">
        <v>252</v>
      </c>
      <c r="E483" s="31" t="s">
        <v>253</v>
      </c>
      <c r="F483" s="56"/>
      <c r="G483" s="41" t="s">
        <v>27</v>
      </c>
      <c r="H483" s="41" t="s">
        <v>12</v>
      </c>
      <c r="I483" s="32">
        <v>2</v>
      </c>
      <c r="J483" s="61"/>
      <c r="K483" s="21">
        <f t="shared" si="21"/>
        <v>0</v>
      </c>
      <c r="L483" s="54"/>
      <c r="M483" s="21">
        <f t="shared" si="22"/>
        <v>0</v>
      </c>
      <c r="N483" s="21">
        <f t="shared" si="23"/>
        <v>0</v>
      </c>
    </row>
    <row r="484" spans="1:14" x14ac:dyDescent="0.25">
      <c r="A484" s="28">
        <v>477</v>
      </c>
      <c r="B484" s="28">
        <v>5009318</v>
      </c>
      <c r="C484" s="33" t="s">
        <v>1772</v>
      </c>
      <c r="D484" s="30" t="s">
        <v>1773</v>
      </c>
      <c r="E484" s="31" t="s">
        <v>1767</v>
      </c>
      <c r="F484" s="55"/>
      <c r="G484" s="33" t="s">
        <v>146</v>
      </c>
      <c r="H484" s="41" t="s">
        <v>12</v>
      </c>
      <c r="I484" s="32">
        <v>1</v>
      </c>
      <c r="J484" s="61"/>
      <c r="K484" s="21">
        <f t="shared" si="21"/>
        <v>0</v>
      </c>
      <c r="L484" s="54"/>
      <c r="M484" s="21">
        <f t="shared" si="22"/>
        <v>0</v>
      </c>
      <c r="N484" s="21">
        <f t="shared" si="23"/>
        <v>0</v>
      </c>
    </row>
    <row r="485" spans="1:14" x14ac:dyDescent="0.25">
      <c r="A485" s="28">
        <v>478</v>
      </c>
      <c r="B485" s="28">
        <v>5007630</v>
      </c>
      <c r="C485" s="33" t="s">
        <v>2285</v>
      </c>
      <c r="D485" s="30" t="s">
        <v>2286</v>
      </c>
      <c r="E485" s="31" t="s">
        <v>168</v>
      </c>
      <c r="F485" s="55"/>
      <c r="G485" s="33" t="s">
        <v>16</v>
      </c>
      <c r="H485" s="41" t="s">
        <v>12</v>
      </c>
      <c r="I485" s="32">
        <v>1</v>
      </c>
      <c r="J485" s="61"/>
      <c r="K485" s="21">
        <f t="shared" si="21"/>
        <v>0</v>
      </c>
      <c r="L485" s="54"/>
      <c r="M485" s="21">
        <f t="shared" si="22"/>
        <v>0</v>
      </c>
      <c r="N485" s="21">
        <f t="shared" si="23"/>
        <v>0</v>
      </c>
    </row>
    <row r="486" spans="1:14" x14ac:dyDescent="0.25">
      <c r="A486" s="28">
        <v>479</v>
      </c>
      <c r="B486" s="28">
        <v>5019851</v>
      </c>
      <c r="C486" s="33" t="s">
        <v>871</v>
      </c>
      <c r="D486" s="30" t="s">
        <v>872</v>
      </c>
      <c r="E486" s="31" t="s">
        <v>2967</v>
      </c>
      <c r="F486" s="55"/>
      <c r="G486" s="33" t="s">
        <v>164</v>
      </c>
      <c r="H486" s="41" t="s">
        <v>12</v>
      </c>
      <c r="I486" s="32">
        <v>5</v>
      </c>
      <c r="J486" s="61"/>
      <c r="K486" s="21">
        <f t="shared" si="21"/>
        <v>0</v>
      </c>
      <c r="L486" s="54"/>
      <c r="M486" s="21">
        <f t="shared" si="22"/>
        <v>0</v>
      </c>
      <c r="N486" s="21">
        <f t="shared" si="23"/>
        <v>0</v>
      </c>
    </row>
    <row r="487" spans="1:14" x14ac:dyDescent="0.25">
      <c r="A487" s="28">
        <v>480</v>
      </c>
      <c r="B487" s="28">
        <v>5018057</v>
      </c>
      <c r="C487" s="33" t="s">
        <v>1534</v>
      </c>
      <c r="D487" s="30" t="s">
        <v>1535</v>
      </c>
      <c r="E487" s="31" t="s">
        <v>1536</v>
      </c>
      <c r="F487" s="55"/>
      <c r="G487" s="33" t="s">
        <v>66</v>
      </c>
      <c r="H487" s="41" t="s">
        <v>12</v>
      </c>
      <c r="I487" s="32">
        <v>4</v>
      </c>
      <c r="J487" s="61"/>
      <c r="K487" s="21">
        <f t="shared" si="21"/>
        <v>0</v>
      </c>
      <c r="L487" s="54"/>
      <c r="M487" s="21">
        <f t="shared" si="22"/>
        <v>0</v>
      </c>
      <c r="N487" s="21">
        <f t="shared" si="23"/>
        <v>0</v>
      </c>
    </row>
    <row r="488" spans="1:14" x14ac:dyDescent="0.25">
      <c r="A488" s="28">
        <v>481</v>
      </c>
      <c r="B488" s="28" t="s">
        <v>2834</v>
      </c>
      <c r="C488" s="33" t="s">
        <v>2403</v>
      </c>
      <c r="D488" s="30" t="s">
        <v>2404</v>
      </c>
      <c r="E488" s="31" t="s">
        <v>2405</v>
      </c>
      <c r="F488" s="55"/>
      <c r="G488" s="33" t="s">
        <v>36</v>
      </c>
      <c r="H488" s="41" t="s">
        <v>12</v>
      </c>
      <c r="I488" s="32">
        <v>1</v>
      </c>
      <c r="J488" s="61"/>
      <c r="K488" s="21">
        <f t="shared" si="21"/>
        <v>0</v>
      </c>
      <c r="L488" s="54"/>
      <c r="M488" s="21">
        <f t="shared" si="22"/>
        <v>0</v>
      </c>
      <c r="N488" s="21">
        <f t="shared" si="23"/>
        <v>0</v>
      </c>
    </row>
    <row r="489" spans="1:14" x14ac:dyDescent="0.25">
      <c r="A489" s="28">
        <v>482</v>
      </c>
      <c r="B489" s="28" t="s">
        <v>2835</v>
      </c>
      <c r="C489" s="33" t="s">
        <v>1398</v>
      </c>
      <c r="D489" s="30" t="s">
        <v>1399</v>
      </c>
      <c r="E489" s="31" t="s">
        <v>2556</v>
      </c>
      <c r="F489" s="55"/>
      <c r="G489" s="33" t="s">
        <v>24</v>
      </c>
      <c r="H489" s="33" t="s">
        <v>12</v>
      </c>
      <c r="I489" s="32">
        <v>1</v>
      </c>
      <c r="J489" s="61"/>
      <c r="K489" s="21">
        <f t="shared" si="21"/>
        <v>0</v>
      </c>
      <c r="L489" s="54"/>
      <c r="M489" s="21">
        <f t="shared" si="22"/>
        <v>0</v>
      </c>
      <c r="N489" s="21">
        <f t="shared" si="23"/>
        <v>0</v>
      </c>
    </row>
    <row r="490" spans="1:14" x14ac:dyDescent="0.25">
      <c r="A490" s="28">
        <v>483</v>
      </c>
      <c r="B490" s="28">
        <v>5009170</v>
      </c>
      <c r="C490" s="33" t="s">
        <v>1375</v>
      </c>
      <c r="D490" s="30" t="s">
        <v>1376</v>
      </c>
      <c r="E490" s="31" t="s">
        <v>2556</v>
      </c>
      <c r="F490" s="55"/>
      <c r="G490" s="33" t="s">
        <v>40</v>
      </c>
      <c r="H490" s="41" t="s">
        <v>12</v>
      </c>
      <c r="I490" s="32">
        <v>1</v>
      </c>
      <c r="J490" s="61"/>
      <c r="K490" s="21">
        <f t="shared" si="21"/>
        <v>0</v>
      </c>
      <c r="L490" s="54"/>
      <c r="M490" s="21">
        <f t="shared" si="22"/>
        <v>0</v>
      </c>
      <c r="N490" s="21">
        <f t="shared" si="23"/>
        <v>0</v>
      </c>
    </row>
    <row r="491" spans="1:14" x14ac:dyDescent="0.25">
      <c r="A491" s="28">
        <v>484</v>
      </c>
      <c r="B491" s="28" t="s">
        <v>2836</v>
      </c>
      <c r="C491" s="33" t="s">
        <v>2009</v>
      </c>
      <c r="D491" s="30" t="s">
        <v>2010</v>
      </c>
      <c r="E491" s="31" t="s">
        <v>2968</v>
      </c>
      <c r="F491" s="55"/>
      <c r="G491" s="33" t="s">
        <v>67</v>
      </c>
      <c r="H491" s="33" t="s">
        <v>12</v>
      </c>
      <c r="I491" s="32">
        <v>1</v>
      </c>
      <c r="J491" s="61"/>
      <c r="K491" s="21">
        <f t="shared" si="21"/>
        <v>0</v>
      </c>
      <c r="L491" s="54"/>
      <c r="M491" s="21">
        <f t="shared" si="22"/>
        <v>0</v>
      </c>
      <c r="N491" s="21">
        <f t="shared" si="23"/>
        <v>0</v>
      </c>
    </row>
    <row r="492" spans="1:14" x14ac:dyDescent="0.25">
      <c r="A492" s="28">
        <v>485</v>
      </c>
      <c r="B492" s="28" t="s">
        <v>2837</v>
      </c>
      <c r="C492" s="33" t="s">
        <v>1423</v>
      </c>
      <c r="D492" s="30" t="s">
        <v>1424</v>
      </c>
      <c r="E492" s="31" t="s">
        <v>2585</v>
      </c>
      <c r="F492" s="55"/>
      <c r="G492" s="33" t="s">
        <v>24</v>
      </c>
      <c r="H492" s="41" t="s">
        <v>12</v>
      </c>
      <c r="I492" s="32">
        <v>1</v>
      </c>
      <c r="J492" s="61"/>
      <c r="K492" s="21">
        <f t="shared" si="21"/>
        <v>0</v>
      </c>
      <c r="L492" s="54"/>
      <c r="M492" s="21">
        <f t="shared" si="22"/>
        <v>0</v>
      </c>
      <c r="N492" s="21">
        <f t="shared" si="23"/>
        <v>0</v>
      </c>
    </row>
    <row r="493" spans="1:14" ht="26.25" x14ac:dyDescent="0.25">
      <c r="A493" s="28">
        <v>486</v>
      </c>
      <c r="B493" s="28">
        <v>5007524</v>
      </c>
      <c r="C493" s="33" t="s">
        <v>1188</v>
      </c>
      <c r="D493" s="30" t="s">
        <v>1189</v>
      </c>
      <c r="E493" s="31" t="s">
        <v>1190</v>
      </c>
      <c r="F493" s="55"/>
      <c r="G493" s="33" t="s">
        <v>123</v>
      </c>
      <c r="H493" s="41" t="s">
        <v>12</v>
      </c>
      <c r="I493" s="32">
        <v>1</v>
      </c>
      <c r="J493" s="61"/>
      <c r="K493" s="21">
        <f t="shared" si="21"/>
        <v>0</v>
      </c>
      <c r="L493" s="54"/>
      <c r="M493" s="21">
        <f t="shared" si="22"/>
        <v>0</v>
      </c>
      <c r="N493" s="21">
        <f t="shared" si="23"/>
        <v>0</v>
      </c>
    </row>
    <row r="494" spans="1:14" x14ac:dyDescent="0.25">
      <c r="A494" s="28">
        <v>487</v>
      </c>
      <c r="B494" s="28">
        <v>5008035</v>
      </c>
      <c r="C494" s="33" t="s">
        <v>361</v>
      </c>
      <c r="D494" s="30" t="s">
        <v>362</v>
      </c>
      <c r="E494" s="31" t="s">
        <v>363</v>
      </c>
      <c r="F494" s="55"/>
      <c r="G494" s="33" t="s">
        <v>123</v>
      </c>
      <c r="H494" s="41" t="s">
        <v>12</v>
      </c>
      <c r="I494" s="32">
        <v>3</v>
      </c>
      <c r="J494" s="61"/>
      <c r="K494" s="21">
        <f t="shared" si="21"/>
        <v>0</v>
      </c>
      <c r="L494" s="54"/>
      <c r="M494" s="21">
        <f t="shared" si="22"/>
        <v>0</v>
      </c>
      <c r="N494" s="21">
        <f t="shared" si="23"/>
        <v>0</v>
      </c>
    </row>
    <row r="495" spans="1:14" x14ac:dyDescent="0.25">
      <c r="A495" s="28">
        <v>488</v>
      </c>
      <c r="B495" s="28">
        <v>5037567</v>
      </c>
      <c r="C495" s="33" t="s">
        <v>975</v>
      </c>
      <c r="D495" s="30" t="s">
        <v>976</v>
      </c>
      <c r="E495" s="31" t="s">
        <v>977</v>
      </c>
      <c r="F495" s="56"/>
      <c r="G495" s="41" t="s">
        <v>181</v>
      </c>
      <c r="H495" s="41" t="s">
        <v>12</v>
      </c>
      <c r="I495" s="32">
        <v>1</v>
      </c>
      <c r="J495" s="61"/>
      <c r="K495" s="21">
        <f t="shared" si="21"/>
        <v>0</v>
      </c>
      <c r="L495" s="54"/>
      <c r="M495" s="21">
        <f t="shared" si="22"/>
        <v>0</v>
      </c>
      <c r="N495" s="21">
        <f t="shared" si="23"/>
        <v>0</v>
      </c>
    </row>
    <row r="496" spans="1:14" ht="26.25" x14ac:dyDescent="0.25">
      <c r="A496" s="28">
        <v>489</v>
      </c>
      <c r="B496" s="28">
        <v>5036794</v>
      </c>
      <c r="C496" s="33" t="s">
        <v>947</v>
      </c>
      <c r="D496" s="30" t="s">
        <v>948</v>
      </c>
      <c r="E496" s="31" t="s">
        <v>949</v>
      </c>
      <c r="F496" s="55"/>
      <c r="G496" s="33" t="s">
        <v>24</v>
      </c>
      <c r="H496" s="33" t="s">
        <v>12</v>
      </c>
      <c r="I496" s="32">
        <v>2</v>
      </c>
      <c r="J496" s="61"/>
      <c r="K496" s="21">
        <f t="shared" si="21"/>
        <v>0</v>
      </c>
      <c r="L496" s="54"/>
      <c r="M496" s="21">
        <f t="shared" si="22"/>
        <v>0</v>
      </c>
      <c r="N496" s="21">
        <f t="shared" si="23"/>
        <v>0</v>
      </c>
    </row>
    <row r="497" spans="1:14" x14ac:dyDescent="0.25">
      <c r="A497" s="28">
        <v>490</v>
      </c>
      <c r="B497" s="28">
        <v>5019338</v>
      </c>
      <c r="C497" s="33" t="s">
        <v>254</v>
      </c>
      <c r="D497" s="30" t="s">
        <v>255</v>
      </c>
      <c r="E497" s="31" t="s">
        <v>256</v>
      </c>
      <c r="F497" s="55"/>
      <c r="G497" s="33" t="s">
        <v>16</v>
      </c>
      <c r="H497" s="41" t="s">
        <v>12</v>
      </c>
      <c r="I497" s="32">
        <v>4</v>
      </c>
      <c r="J497" s="61"/>
      <c r="K497" s="21">
        <f t="shared" si="21"/>
        <v>0</v>
      </c>
      <c r="L497" s="54"/>
      <c r="M497" s="21">
        <f t="shared" si="22"/>
        <v>0</v>
      </c>
      <c r="N497" s="21">
        <f t="shared" si="23"/>
        <v>0</v>
      </c>
    </row>
    <row r="498" spans="1:14" x14ac:dyDescent="0.25">
      <c r="A498" s="28">
        <v>491</v>
      </c>
      <c r="B498" s="28">
        <v>5008808</v>
      </c>
      <c r="C498" s="34" t="s">
        <v>2287</v>
      </c>
      <c r="D498" s="30" t="s">
        <v>2288</v>
      </c>
      <c r="E498" s="31" t="s">
        <v>2289</v>
      </c>
      <c r="F498" s="55"/>
      <c r="G498" s="31" t="s">
        <v>2613</v>
      </c>
      <c r="H498" s="41" t="s">
        <v>12</v>
      </c>
      <c r="I498" s="32">
        <v>8</v>
      </c>
      <c r="J498" s="61"/>
      <c r="K498" s="21">
        <f t="shared" si="21"/>
        <v>0</v>
      </c>
      <c r="L498" s="54"/>
      <c r="M498" s="21">
        <f t="shared" si="22"/>
        <v>0</v>
      </c>
      <c r="N498" s="21">
        <f t="shared" si="23"/>
        <v>0</v>
      </c>
    </row>
    <row r="499" spans="1:14" x14ac:dyDescent="0.25">
      <c r="A499" s="28">
        <v>492</v>
      </c>
      <c r="B499" s="28">
        <v>5018901</v>
      </c>
      <c r="C499" s="33" t="s">
        <v>257</v>
      </c>
      <c r="D499" s="30" t="s">
        <v>258</v>
      </c>
      <c r="E499" s="31" t="s">
        <v>259</v>
      </c>
      <c r="F499" s="55"/>
      <c r="G499" s="33" t="s">
        <v>24</v>
      </c>
      <c r="H499" s="41" t="s">
        <v>12</v>
      </c>
      <c r="I499" s="32">
        <v>3</v>
      </c>
      <c r="J499" s="61"/>
      <c r="K499" s="21">
        <f t="shared" si="21"/>
        <v>0</v>
      </c>
      <c r="L499" s="54"/>
      <c r="M499" s="21">
        <f t="shared" si="22"/>
        <v>0</v>
      </c>
      <c r="N499" s="21">
        <f t="shared" si="23"/>
        <v>0</v>
      </c>
    </row>
    <row r="500" spans="1:14" x14ac:dyDescent="0.25">
      <c r="A500" s="28">
        <v>493</v>
      </c>
      <c r="B500" s="28">
        <v>5019060</v>
      </c>
      <c r="C500" s="33" t="s">
        <v>145</v>
      </c>
      <c r="D500" s="30" t="s">
        <v>2486</v>
      </c>
      <c r="E500" s="31" t="s">
        <v>3014</v>
      </c>
      <c r="F500" s="55"/>
      <c r="G500" s="33" t="s">
        <v>146</v>
      </c>
      <c r="H500" s="33" t="s">
        <v>12</v>
      </c>
      <c r="I500" s="32">
        <v>10</v>
      </c>
      <c r="J500" s="61"/>
      <c r="K500" s="21">
        <f t="shared" si="21"/>
        <v>0</v>
      </c>
      <c r="L500" s="54"/>
      <c r="M500" s="21">
        <f t="shared" si="22"/>
        <v>0</v>
      </c>
      <c r="N500" s="21">
        <f t="shared" si="23"/>
        <v>0</v>
      </c>
    </row>
    <row r="501" spans="1:14" x14ac:dyDescent="0.25">
      <c r="A501" s="28">
        <v>494</v>
      </c>
      <c r="B501" s="28">
        <v>5007725</v>
      </c>
      <c r="C501" s="33" t="s">
        <v>389</v>
      </c>
      <c r="D501" s="30" t="s">
        <v>390</v>
      </c>
      <c r="E501" s="31" t="s">
        <v>391</v>
      </c>
      <c r="F501" s="56"/>
      <c r="G501" s="41" t="s">
        <v>392</v>
      </c>
      <c r="H501" s="41" t="s">
        <v>12</v>
      </c>
      <c r="I501" s="32">
        <v>1</v>
      </c>
      <c r="J501" s="61"/>
      <c r="K501" s="21">
        <f t="shared" si="21"/>
        <v>0</v>
      </c>
      <c r="L501" s="54"/>
      <c r="M501" s="21">
        <f t="shared" si="22"/>
        <v>0</v>
      </c>
      <c r="N501" s="21">
        <f t="shared" si="23"/>
        <v>0</v>
      </c>
    </row>
    <row r="502" spans="1:14" x14ac:dyDescent="0.25">
      <c r="A502" s="28">
        <v>495</v>
      </c>
      <c r="B502" s="28" t="s">
        <v>2838</v>
      </c>
      <c r="C502" s="33" t="s">
        <v>1385</v>
      </c>
      <c r="D502" s="30" t="s">
        <v>1386</v>
      </c>
      <c r="E502" s="31" t="s">
        <v>2586</v>
      </c>
      <c r="F502" s="55"/>
      <c r="G502" s="33" t="s">
        <v>67</v>
      </c>
      <c r="H502" s="33" t="s">
        <v>12</v>
      </c>
      <c r="I502" s="32">
        <v>1</v>
      </c>
      <c r="J502" s="61"/>
      <c r="K502" s="21">
        <f t="shared" si="21"/>
        <v>0</v>
      </c>
      <c r="L502" s="54"/>
      <c r="M502" s="21">
        <f t="shared" si="22"/>
        <v>0</v>
      </c>
      <c r="N502" s="21">
        <f t="shared" si="23"/>
        <v>0</v>
      </c>
    </row>
    <row r="503" spans="1:14" x14ac:dyDescent="0.25">
      <c r="A503" s="28">
        <v>496</v>
      </c>
      <c r="B503" s="28">
        <v>5010475</v>
      </c>
      <c r="C503" s="33" t="s">
        <v>2099</v>
      </c>
      <c r="D503" s="30" t="s">
        <v>2100</v>
      </c>
      <c r="E503" s="31" t="s">
        <v>1542</v>
      </c>
      <c r="F503" s="56"/>
      <c r="G503" s="33" t="s">
        <v>24</v>
      </c>
      <c r="H503" s="41" t="s">
        <v>12</v>
      </c>
      <c r="I503" s="32">
        <v>1</v>
      </c>
      <c r="J503" s="61"/>
      <c r="K503" s="21">
        <f t="shared" si="21"/>
        <v>0</v>
      </c>
      <c r="L503" s="54"/>
      <c r="M503" s="21">
        <f t="shared" si="22"/>
        <v>0</v>
      </c>
      <c r="N503" s="21">
        <f t="shared" si="23"/>
        <v>0</v>
      </c>
    </row>
    <row r="504" spans="1:14" x14ac:dyDescent="0.25">
      <c r="A504" s="28">
        <v>497</v>
      </c>
      <c r="B504" s="28">
        <v>5018483</v>
      </c>
      <c r="C504" s="33" t="s">
        <v>1646</v>
      </c>
      <c r="D504" s="30" t="s">
        <v>1647</v>
      </c>
      <c r="E504" s="33" t="s">
        <v>358</v>
      </c>
      <c r="F504" s="55"/>
      <c r="G504" s="33" t="s">
        <v>79</v>
      </c>
      <c r="H504" s="41" t="s">
        <v>12</v>
      </c>
      <c r="I504" s="32">
        <v>1</v>
      </c>
      <c r="J504" s="61"/>
      <c r="K504" s="21">
        <f t="shared" si="21"/>
        <v>0</v>
      </c>
      <c r="L504" s="54"/>
      <c r="M504" s="21">
        <f t="shared" si="22"/>
        <v>0</v>
      </c>
      <c r="N504" s="21">
        <f t="shared" si="23"/>
        <v>0</v>
      </c>
    </row>
    <row r="505" spans="1:14" x14ac:dyDescent="0.25">
      <c r="A505" s="28">
        <v>498</v>
      </c>
      <c r="B505" s="28">
        <v>5035639</v>
      </c>
      <c r="C505" s="33" t="s">
        <v>411</v>
      </c>
      <c r="D505" s="30" t="s">
        <v>412</v>
      </c>
      <c r="E505" s="31" t="s">
        <v>413</v>
      </c>
      <c r="F505" s="55"/>
      <c r="G505" s="33" t="s">
        <v>79</v>
      </c>
      <c r="H505" s="41" t="s">
        <v>12</v>
      </c>
      <c r="I505" s="32">
        <v>1</v>
      </c>
      <c r="J505" s="61"/>
      <c r="K505" s="21">
        <f t="shared" si="21"/>
        <v>0</v>
      </c>
      <c r="L505" s="54"/>
      <c r="M505" s="21">
        <f t="shared" si="22"/>
        <v>0</v>
      </c>
      <c r="N505" s="21">
        <f t="shared" si="23"/>
        <v>0</v>
      </c>
    </row>
    <row r="506" spans="1:14" x14ac:dyDescent="0.25">
      <c r="A506" s="28">
        <v>499</v>
      </c>
      <c r="B506" s="28">
        <v>5028175</v>
      </c>
      <c r="C506" s="33" t="s">
        <v>536</v>
      </c>
      <c r="D506" s="30" t="s">
        <v>537</v>
      </c>
      <c r="E506" s="31" t="s">
        <v>538</v>
      </c>
      <c r="F506" s="55"/>
      <c r="G506" s="33" t="s">
        <v>185</v>
      </c>
      <c r="H506" s="41" t="s">
        <v>12</v>
      </c>
      <c r="I506" s="32">
        <v>2</v>
      </c>
      <c r="J506" s="61"/>
      <c r="K506" s="21">
        <f t="shared" si="21"/>
        <v>0</v>
      </c>
      <c r="L506" s="54"/>
      <c r="M506" s="21">
        <f t="shared" si="22"/>
        <v>0</v>
      </c>
      <c r="N506" s="21">
        <f t="shared" si="23"/>
        <v>0</v>
      </c>
    </row>
    <row r="507" spans="1:14" x14ac:dyDescent="0.25">
      <c r="A507" s="28">
        <v>500</v>
      </c>
      <c r="B507" s="28">
        <v>5008419</v>
      </c>
      <c r="C507" s="33" t="s">
        <v>641</v>
      </c>
      <c r="D507" s="30" t="s">
        <v>642</v>
      </c>
      <c r="E507" s="31" t="s">
        <v>538</v>
      </c>
      <c r="F507" s="55"/>
      <c r="G507" s="33" t="s">
        <v>27</v>
      </c>
      <c r="H507" s="33" t="s">
        <v>12</v>
      </c>
      <c r="I507" s="32">
        <v>1</v>
      </c>
      <c r="J507" s="61"/>
      <c r="K507" s="21">
        <f t="shared" si="21"/>
        <v>0</v>
      </c>
      <c r="L507" s="54"/>
      <c r="M507" s="21">
        <f t="shared" si="22"/>
        <v>0</v>
      </c>
      <c r="N507" s="21">
        <f t="shared" si="23"/>
        <v>0</v>
      </c>
    </row>
    <row r="508" spans="1:14" x14ac:dyDescent="0.25">
      <c r="A508" s="28">
        <v>501</v>
      </c>
      <c r="B508" s="28">
        <v>5018859</v>
      </c>
      <c r="C508" s="33" t="s">
        <v>1516</v>
      </c>
      <c r="D508" s="30" t="s">
        <v>1517</v>
      </c>
      <c r="E508" s="31" t="s">
        <v>1002</v>
      </c>
      <c r="F508" s="55"/>
      <c r="G508" s="33" t="s">
        <v>36</v>
      </c>
      <c r="H508" s="33" t="s">
        <v>12</v>
      </c>
      <c r="I508" s="32">
        <v>1</v>
      </c>
      <c r="J508" s="61"/>
      <c r="K508" s="21">
        <f t="shared" si="21"/>
        <v>0</v>
      </c>
      <c r="L508" s="54"/>
      <c r="M508" s="21">
        <f t="shared" si="22"/>
        <v>0</v>
      </c>
      <c r="N508" s="21">
        <f t="shared" si="23"/>
        <v>0</v>
      </c>
    </row>
    <row r="509" spans="1:14" x14ac:dyDescent="0.25">
      <c r="A509" s="28">
        <v>502</v>
      </c>
      <c r="B509" s="28">
        <v>5007388</v>
      </c>
      <c r="C509" s="33" t="s">
        <v>643</v>
      </c>
      <c r="D509" s="30" t="s">
        <v>644</v>
      </c>
      <c r="E509" s="31" t="s">
        <v>645</v>
      </c>
      <c r="F509" s="55"/>
      <c r="G509" s="33" t="s">
        <v>19</v>
      </c>
      <c r="H509" s="41" t="s">
        <v>12</v>
      </c>
      <c r="I509" s="32">
        <v>1</v>
      </c>
      <c r="J509" s="61"/>
      <c r="K509" s="21">
        <f t="shared" si="21"/>
        <v>0</v>
      </c>
      <c r="L509" s="54"/>
      <c r="M509" s="21">
        <f t="shared" si="22"/>
        <v>0</v>
      </c>
      <c r="N509" s="21">
        <f t="shared" si="23"/>
        <v>0</v>
      </c>
    </row>
    <row r="510" spans="1:14" x14ac:dyDescent="0.25">
      <c r="A510" s="28">
        <v>503</v>
      </c>
      <c r="B510" s="28">
        <v>5027024</v>
      </c>
      <c r="C510" s="33" t="s">
        <v>260</v>
      </c>
      <c r="D510" s="30" t="s">
        <v>261</v>
      </c>
      <c r="E510" s="33" t="s">
        <v>262</v>
      </c>
      <c r="F510" s="55"/>
      <c r="G510" s="33" t="s">
        <v>36</v>
      </c>
      <c r="H510" s="41" t="s">
        <v>12</v>
      </c>
      <c r="I510" s="32">
        <v>4</v>
      </c>
      <c r="J510" s="61"/>
      <c r="K510" s="21">
        <f t="shared" si="21"/>
        <v>0</v>
      </c>
      <c r="L510" s="54"/>
      <c r="M510" s="21">
        <f t="shared" si="22"/>
        <v>0</v>
      </c>
      <c r="N510" s="21">
        <f t="shared" si="23"/>
        <v>0</v>
      </c>
    </row>
    <row r="511" spans="1:14" ht="26.25" x14ac:dyDescent="0.25">
      <c r="A511" s="28">
        <v>504</v>
      </c>
      <c r="B511" s="28">
        <v>5017659</v>
      </c>
      <c r="C511" s="33" t="s">
        <v>833</v>
      </c>
      <c r="D511" s="30" t="s">
        <v>834</v>
      </c>
      <c r="E511" s="31" t="s">
        <v>835</v>
      </c>
      <c r="F511" s="55"/>
      <c r="G511" s="33" t="s">
        <v>67</v>
      </c>
      <c r="H511" s="33" t="s">
        <v>12</v>
      </c>
      <c r="I511" s="32">
        <v>4</v>
      </c>
      <c r="J511" s="61"/>
      <c r="K511" s="21">
        <f t="shared" si="21"/>
        <v>0</v>
      </c>
      <c r="L511" s="54"/>
      <c r="M511" s="21">
        <f t="shared" si="22"/>
        <v>0</v>
      </c>
      <c r="N511" s="21">
        <f t="shared" si="23"/>
        <v>0</v>
      </c>
    </row>
    <row r="512" spans="1:14" x14ac:dyDescent="0.25">
      <c r="A512" s="28">
        <v>505</v>
      </c>
      <c r="B512" s="28">
        <v>5018846</v>
      </c>
      <c r="C512" s="33" t="s">
        <v>587</v>
      </c>
      <c r="D512" s="30" t="s">
        <v>588</v>
      </c>
      <c r="E512" s="31" t="s">
        <v>589</v>
      </c>
      <c r="F512" s="55"/>
      <c r="G512" s="33" t="s">
        <v>141</v>
      </c>
      <c r="H512" s="33" t="s">
        <v>12</v>
      </c>
      <c r="I512" s="32">
        <v>1</v>
      </c>
      <c r="J512" s="61"/>
      <c r="K512" s="21">
        <f t="shared" si="21"/>
        <v>0</v>
      </c>
      <c r="L512" s="54"/>
      <c r="M512" s="21">
        <f t="shared" si="22"/>
        <v>0</v>
      </c>
      <c r="N512" s="21">
        <f t="shared" si="23"/>
        <v>0</v>
      </c>
    </row>
    <row r="513" spans="1:14" x14ac:dyDescent="0.25">
      <c r="A513" s="28">
        <v>506</v>
      </c>
      <c r="B513" s="28">
        <v>5007649</v>
      </c>
      <c r="C513" s="33" t="s">
        <v>1087</v>
      </c>
      <c r="D513" s="30" t="s">
        <v>1088</v>
      </c>
      <c r="E513" s="31" t="s">
        <v>592</v>
      </c>
      <c r="F513" s="55"/>
      <c r="G513" s="33" t="s">
        <v>141</v>
      </c>
      <c r="H513" s="41" t="s">
        <v>12</v>
      </c>
      <c r="I513" s="32">
        <v>1</v>
      </c>
      <c r="J513" s="61"/>
      <c r="K513" s="21">
        <f t="shared" si="21"/>
        <v>0</v>
      </c>
      <c r="L513" s="54"/>
      <c r="M513" s="21">
        <f t="shared" si="22"/>
        <v>0</v>
      </c>
      <c r="N513" s="21">
        <f t="shared" si="23"/>
        <v>0</v>
      </c>
    </row>
    <row r="514" spans="1:14" x14ac:dyDescent="0.25">
      <c r="A514" s="28">
        <v>507</v>
      </c>
      <c r="B514" s="28">
        <v>5019511</v>
      </c>
      <c r="C514" s="33" t="s">
        <v>590</v>
      </c>
      <c r="D514" s="30" t="s">
        <v>591</v>
      </c>
      <c r="E514" s="31" t="s">
        <v>592</v>
      </c>
      <c r="F514" s="55"/>
      <c r="G514" s="33" t="s">
        <v>593</v>
      </c>
      <c r="H514" s="41" t="s">
        <v>12</v>
      </c>
      <c r="I514" s="32">
        <v>1</v>
      </c>
      <c r="J514" s="61"/>
      <c r="K514" s="21">
        <f t="shared" si="21"/>
        <v>0</v>
      </c>
      <c r="L514" s="54"/>
      <c r="M514" s="21">
        <f t="shared" si="22"/>
        <v>0</v>
      </c>
      <c r="N514" s="21">
        <f t="shared" si="23"/>
        <v>0</v>
      </c>
    </row>
    <row r="515" spans="1:14" ht="26.25" x14ac:dyDescent="0.25">
      <c r="A515" s="28">
        <v>508</v>
      </c>
      <c r="B515" s="28">
        <v>5007607</v>
      </c>
      <c r="C515" s="33" t="s">
        <v>1084</v>
      </c>
      <c r="D515" s="30" t="s">
        <v>1085</v>
      </c>
      <c r="E515" s="31" t="s">
        <v>1086</v>
      </c>
      <c r="F515" s="55"/>
      <c r="G515" s="33" t="s">
        <v>79</v>
      </c>
      <c r="H515" s="41" t="s">
        <v>12</v>
      </c>
      <c r="I515" s="40">
        <v>8</v>
      </c>
      <c r="J515" s="61"/>
      <c r="K515" s="21">
        <f t="shared" si="21"/>
        <v>0</v>
      </c>
      <c r="L515" s="54"/>
      <c r="M515" s="21">
        <f t="shared" si="22"/>
        <v>0</v>
      </c>
      <c r="N515" s="21">
        <f t="shared" si="23"/>
        <v>0</v>
      </c>
    </row>
    <row r="516" spans="1:14" x14ac:dyDescent="0.25">
      <c r="A516" s="28">
        <v>509</v>
      </c>
      <c r="B516" s="28">
        <v>5011118</v>
      </c>
      <c r="C516" s="33" t="s">
        <v>678</v>
      </c>
      <c r="D516" s="30" t="s">
        <v>679</v>
      </c>
      <c r="E516" s="31" t="s">
        <v>680</v>
      </c>
      <c r="F516" s="55"/>
      <c r="G516" s="33" t="s">
        <v>79</v>
      </c>
      <c r="H516" s="41" t="s">
        <v>12</v>
      </c>
      <c r="I516" s="32">
        <v>3</v>
      </c>
      <c r="J516" s="61"/>
      <c r="K516" s="21">
        <f t="shared" si="21"/>
        <v>0</v>
      </c>
      <c r="L516" s="54"/>
      <c r="M516" s="21">
        <f t="shared" si="22"/>
        <v>0</v>
      </c>
      <c r="N516" s="21">
        <f t="shared" si="23"/>
        <v>0</v>
      </c>
    </row>
    <row r="517" spans="1:14" x14ac:dyDescent="0.25">
      <c r="A517" s="28">
        <v>510</v>
      </c>
      <c r="B517" s="28">
        <v>5009795</v>
      </c>
      <c r="C517" s="33" t="s">
        <v>1765</v>
      </c>
      <c r="D517" s="30" t="s">
        <v>1766</v>
      </c>
      <c r="E517" s="31" t="s">
        <v>1767</v>
      </c>
      <c r="F517" s="55"/>
      <c r="G517" s="33" t="s">
        <v>24</v>
      </c>
      <c r="H517" s="41" t="s">
        <v>12</v>
      </c>
      <c r="I517" s="32">
        <v>1</v>
      </c>
      <c r="J517" s="61"/>
      <c r="K517" s="21">
        <f t="shared" si="21"/>
        <v>0</v>
      </c>
      <c r="L517" s="54"/>
      <c r="M517" s="21">
        <f t="shared" si="22"/>
        <v>0</v>
      </c>
      <c r="N517" s="21">
        <f t="shared" si="23"/>
        <v>0</v>
      </c>
    </row>
    <row r="518" spans="1:14" x14ac:dyDescent="0.25">
      <c r="A518" s="28">
        <v>511</v>
      </c>
      <c r="B518" s="28">
        <v>5019287</v>
      </c>
      <c r="C518" s="33" t="s">
        <v>1648</v>
      </c>
      <c r="D518" s="30" t="s">
        <v>1649</v>
      </c>
      <c r="E518" s="31" t="s">
        <v>358</v>
      </c>
      <c r="F518" s="55"/>
      <c r="G518" s="33" t="s">
        <v>63</v>
      </c>
      <c r="H518" s="41" t="s">
        <v>12</v>
      </c>
      <c r="I518" s="32">
        <v>1</v>
      </c>
      <c r="J518" s="61"/>
      <c r="K518" s="21">
        <f t="shared" si="21"/>
        <v>0</v>
      </c>
      <c r="L518" s="54"/>
      <c r="M518" s="21">
        <f t="shared" si="22"/>
        <v>0</v>
      </c>
      <c r="N518" s="21">
        <f t="shared" si="23"/>
        <v>0</v>
      </c>
    </row>
    <row r="519" spans="1:14" x14ac:dyDescent="0.25">
      <c r="A519" s="28">
        <v>512</v>
      </c>
      <c r="B519" s="28">
        <v>5018375</v>
      </c>
      <c r="C519" s="33" t="s">
        <v>352</v>
      </c>
      <c r="D519" s="30" t="s">
        <v>353</v>
      </c>
      <c r="E519" s="31" t="s">
        <v>354</v>
      </c>
      <c r="F519" s="55"/>
      <c r="G519" s="33" t="s">
        <v>355</v>
      </c>
      <c r="H519" s="41" t="s">
        <v>12</v>
      </c>
      <c r="I519" s="32">
        <v>1</v>
      </c>
      <c r="J519" s="61"/>
      <c r="K519" s="21">
        <f t="shared" si="21"/>
        <v>0</v>
      </c>
      <c r="L519" s="54"/>
      <c r="M519" s="21">
        <f t="shared" si="22"/>
        <v>0</v>
      </c>
      <c r="N519" s="21">
        <f t="shared" si="23"/>
        <v>0</v>
      </c>
    </row>
    <row r="520" spans="1:14" x14ac:dyDescent="0.25">
      <c r="A520" s="28">
        <v>513</v>
      </c>
      <c r="B520" s="28">
        <v>5037111</v>
      </c>
      <c r="C520" s="33" t="s">
        <v>539</v>
      </c>
      <c r="D520" s="30" t="s">
        <v>540</v>
      </c>
      <c r="E520" s="31" t="s">
        <v>541</v>
      </c>
      <c r="F520" s="55"/>
      <c r="G520" s="33" t="s">
        <v>79</v>
      </c>
      <c r="H520" s="33" t="s">
        <v>12</v>
      </c>
      <c r="I520" s="32">
        <v>3</v>
      </c>
      <c r="J520" s="61"/>
      <c r="K520" s="21">
        <f t="shared" ref="K520:K583" si="24">I520*J520</f>
        <v>0</v>
      </c>
      <c r="L520" s="54"/>
      <c r="M520" s="21">
        <f t="shared" ref="M520:M583" si="25">ROUND((L520*J520/100)+J520,4)</f>
        <v>0</v>
      </c>
      <c r="N520" s="21">
        <f t="shared" ref="N520:N583" si="26">M520*I520</f>
        <v>0</v>
      </c>
    </row>
    <row r="521" spans="1:14" x14ac:dyDescent="0.25">
      <c r="A521" s="28">
        <v>514</v>
      </c>
      <c r="B521" s="28">
        <v>5018508</v>
      </c>
      <c r="C521" s="33" t="s">
        <v>742</v>
      </c>
      <c r="D521" s="30" t="s">
        <v>743</v>
      </c>
      <c r="E521" s="31" t="s">
        <v>2969</v>
      </c>
      <c r="F521" s="55"/>
      <c r="G521" s="33" t="s">
        <v>164</v>
      </c>
      <c r="H521" s="33" t="s">
        <v>12</v>
      </c>
      <c r="I521" s="32">
        <v>1</v>
      </c>
      <c r="J521" s="61"/>
      <c r="K521" s="21">
        <f t="shared" si="24"/>
        <v>0</v>
      </c>
      <c r="L521" s="54"/>
      <c r="M521" s="21">
        <f t="shared" si="25"/>
        <v>0</v>
      </c>
      <c r="N521" s="21">
        <f t="shared" si="26"/>
        <v>0</v>
      </c>
    </row>
    <row r="522" spans="1:14" x14ac:dyDescent="0.25">
      <c r="A522" s="28">
        <v>515</v>
      </c>
      <c r="B522" s="28">
        <v>5018504</v>
      </c>
      <c r="C522" s="33" t="s">
        <v>744</v>
      </c>
      <c r="D522" s="30" t="s">
        <v>745</v>
      </c>
      <c r="E522" s="31" t="s">
        <v>2970</v>
      </c>
      <c r="F522" s="55"/>
      <c r="G522" s="33" t="s">
        <v>164</v>
      </c>
      <c r="H522" s="41" t="s">
        <v>12</v>
      </c>
      <c r="I522" s="32">
        <v>5</v>
      </c>
      <c r="J522" s="61"/>
      <c r="K522" s="21">
        <f t="shared" si="24"/>
        <v>0</v>
      </c>
      <c r="L522" s="54"/>
      <c r="M522" s="21">
        <f t="shared" si="25"/>
        <v>0</v>
      </c>
      <c r="N522" s="21">
        <f t="shared" si="26"/>
        <v>0</v>
      </c>
    </row>
    <row r="523" spans="1:14" x14ac:dyDescent="0.25">
      <c r="A523" s="28">
        <v>516</v>
      </c>
      <c r="B523" s="28">
        <v>5019727</v>
      </c>
      <c r="C523" s="33" t="s">
        <v>1650</v>
      </c>
      <c r="D523" s="30" t="s">
        <v>1651</v>
      </c>
      <c r="E523" s="31" t="s">
        <v>136</v>
      </c>
      <c r="F523" s="55"/>
      <c r="G523" s="33" t="s">
        <v>141</v>
      </c>
      <c r="H523" s="41" t="s">
        <v>12</v>
      </c>
      <c r="I523" s="32">
        <v>1</v>
      </c>
      <c r="J523" s="61"/>
      <c r="K523" s="21">
        <f t="shared" si="24"/>
        <v>0</v>
      </c>
      <c r="L523" s="54"/>
      <c r="M523" s="21">
        <f t="shared" si="25"/>
        <v>0</v>
      </c>
      <c r="N523" s="21">
        <f t="shared" si="26"/>
        <v>0</v>
      </c>
    </row>
    <row r="524" spans="1:14" x14ac:dyDescent="0.25">
      <c r="A524" s="28">
        <v>517</v>
      </c>
      <c r="B524" s="28">
        <v>5007653</v>
      </c>
      <c r="C524" s="33" t="s">
        <v>1985</v>
      </c>
      <c r="D524" s="30" t="s">
        <v>1986</v>
      </c>
      <c r="E524" s="31" t="s">
        <v>168</v>
      </c>
      <c r="F524" s="55"/>
      <c r="G524" s="33" t="s">
        <v>19</v>
      </c>
      <c r="H524" s="41" t="s">
        <v>12</v>
      </c>
      <c r="I524" s="32">
        <v>1</v>
      </c>
      <c r="J524" s="61"/>
      <c r="K524" s="21">
        <f t="shared" si="24"/>
        <v>0</v>
      </c>
      <c r="L524" s="54"/>
      <c r="M524" s="21">
        <f t="shared" si="25"/>
        <v>0</v>
      </c>
      <c r="N524" s="21">
        <f t="shared" si="26"/>
        <v>0</v>
      </c>
    </row>
    <row r="525" spans="1:14" x14ac:dyDescent="0.25">
      <c r="A525" s="28">
        <v>518</v>
      </c>
      <c r="B525" s="28">
        <v>5008702</v>
      </c>
      <c r="C525" s="33" t="s">
        <v>542</v>
      </c>
      <c r="D525" s="30" t="s">
        <v>543</v>
      </c>
      <c r="E525" s="31" t="s">
        <v>544</v>
      </c>
      <c r="F525" s="55"/>
      <c r="G525" s="33" t="s">
        <v>66</v>
      </c>
      <c r="H525" s="33" t="s">
        <v>12</v>
      </c>
      <c r="I525" s="32">
        <v>1</v>
      </c>
      <c r="J525" s="61"/>
      <c r="K525" s="21">
        <f t="shared" si="24"/>
        <v>0</v>
      </c>
      <c r="L525" s="54"/>
      <c r="M525" s="21">
        <f t="shared" si="25"/>
        <v>0</v>
      </c>
      <c r="N525" s="21">
        <f t="shared" si="26"/>
        <v>0</v>
      </c>
    </row>
    <row r="526" spans="1:14" x14ac:dyDescent="0.25">
      <c r="A526" s="28">
        <v>519</v>
      </c>
      <c r="B526" s="28">
        <v>5009653</v>
      </c>
      <c r="C526" s="33" t="s">
        <v>1089</v>
      </c>
      <c r="D526" s="30" t="s">
        <v>1090</v>
      </c>
      <c r="E526" s="33" t="s">
        <v>413</v>
      </c>
      <c r="F526" s="56"/>
      <c r="G526" s="41" t="s">
        <v>24</v>
      </c>
      <c r="H526" s="41" t="s">
        <v>12</v>
      </c>
      <c r="I526" s="32">
        <v>2</v>
      </c>
      <c r="J526" s="61"/>
      <c r="K526" s="21">
        <f t="shared" si="24"/>
        <v>0</v>
      </c>
      <c r="L526" s="54"/>
      <c r="M526" s="21">
        <f t="shared" si="25"/>
        <v>0</v>
      </c>
      <c r="N526" s="21">
        <f t="shared" si="26"/>
        <v>0</v>
      </c>
    </row>
    <row r="527" spans="1:14" x14ac:dyDescent="0.25">
      <c r="A527" s="28">
        <v>520</v>
      </c>
      <c r="B527" s="28">
        <v>5009449</v>
      </c>
      <c r="C527" s="33" t="s">
        <v>1488</v>
      </c>
      <c r="D527" s="30" t="s">
        <v>1489</v>
      </c>
      <c r="E527" s="31" t="s">
        <v>1490</v>
      </c>
      <c r="F527" s="56"/>
      <c r="G527" s="41" t="s">
        <v>123</v>
      </c>
      <c r="H527" s="41" t="s">
        <v>12</v>
      </c>
      <c r="I527" s="32">
        <v>1</v>
      </c>
      <c r="J527" s="61"/>
      <c r="K527" s="21">
        <f t="shared" si="24"/>
        <v>0</v>
      </c>
      <c r="L527" s="54"/>
      <c r="M527" s="21">
        <f t="shared" si="25"/>
        <v>0</v>
      </c>
      <c r="N527" s="21">
        <f t="shared" si="26"/>
        <v>0</v>
      </c>
    </row>
    <row r="528" spans="1:14" x14ac:dyDescent="0.25">
      <c r="A528" s="28">
        <v>521</v>
      </c>
      <c r="B528" s="28">
        <v>5018671</v>
      </c>
      <c r="C528" s="33" t="s">
        <v>594</v>
      </c>
      <c r="D528" s="30" t="s">
        <v>595</v>
      </c>
      <c r="E528" s="31" t="s">
        <v>596</v>
      </c>
      <c r="F528" s="55"/>
      <c r="G528" s="33">
        <v>1</v>
      </c>
      <c r="H528" s="33" t="s">
        <v>12</v>
      </c>
      <c r="I528" s="32">
        <v>2</v>
      </c>
      <c r="J528" s="61"/>
      <c r="K528" s="21">
        <f t="shared" si="24"/>
        <v>0</v>
      </c>
      <c r="L528" s="54"/>
      <c r="M528" s="21">
        <f t="shared" si="25"/>
        <v>0</v>
      </c>
      <c r="N528" s="21">
        <f t="shared" si="26"/>
        <v>0</v>
      </c>
    </row>
    <row r="529" spans="1:14" x14ac:dyDescent="0.25">
      <c r="A529" s="28">
        <v>522</v>
      </c>
      <c r="B529" s="28">
        <v>5008967</v>
      </c>
      <c r="C529" s="33" t="s">
        <v>2292</v>
      </c>
      <c r="D529" s="30" t="s">
        <v>2293</v>
      </c>
      <c r="E529" s="31" t="s">
        <v>2971</v>
      </c>
      <c r="F529" s="55"/>
      <c r="G529" s="33" t="s">
        <v>40</v>
      </c>
      <c r="H529" s="41" t="s">
        <v>12</v>
      </c>
      <c r="I529" s="32">
        <v>1</v>
      </c>
      <c r="J529" s="61"/>
      <c r="K529" s="21">
        <f t="shared" si="24"/>
        <v>0</v>
      </c>
      <c r="L529" s="54"/>
      <c r="M529" s="21">
        <f t="shared" si="25"/>
        <v>0</v>
      </c>
      <c r="N529" s="21">
        <f t="shared" si="26"/>
        <v>0</v>
      </c>
    </row>
    <row r="530" spans="1:14" x14ac:dyDescent="0.25">
      <c r="A530" s="28">
        <v>523</v>
      </c>
      <c r="B530" s="28">
        <v>5007608</v>
      </c>
      <c r="C530" s="33" t="s">
        <v>1091</v>
      </c>
      <c r="D530" s="30" t="s">
        <v>1092</v>
      </c>
      <c r="E530" s="33" t="s">
        <v>1093</v>
      </c>
      <c r="F530" s="55"/>
      <c r="G530" s="33" t="s">
        <v>19</v>
      </c>
      <c r="H530" s="41" t="s">
        <v>12</v>
      </c>
      <c r="I530" s="32">
        <v>2</v>
      </c>
      <c r="J530" s="61"/>
      <c r="K530" s="21">
        <f t="shared" si="24"/>
        <v>0</v>
      </c>
      <c r="L530" s="54"/>
      <c r="M530" s="21">
        <f t="shared" si="25"/>
        <v>0</v>
      </c>
      <c r="N530" s="21">
        <f t="shared" si="26"/>
        <v>0</v>
      </c>
    </row>
    <row r="531" spans="1:14" x14ac:dyDescent="0.25">
      <c r="A531" s="28">
        <v>524</v>
      </c>
      <c r="B531" s="28">
        <v>5018806</v>
      </c>
      <c r="C531" s="33" t="s">
        <v>597</v>
      </c>
      <c r="D531" s="30" t="s">
        <v>598</v>
      </c>
      <c r="E531" s="31" t="s">
        <v>599</v>
      </c>
      <c r="F531" s="55"/>
      <c r="G531" s="33" t="s">
        <v>19</v>
      </c>
      <c r="H531" s="41" t="s">
        <v>12</v>
      </c>
      <c r="I531" s="32">
        <v>4</v>
      </c>
      <c r="J531" s="61"/>
      <c r="K531" s="21">
        <f t="shared" si="24"/>
        <v>0</v>
      </c>
      <c r="L531" s="54"/>
      <c r="M531" s="21">
        <f t="shared" si="25"/>
        <v>0</v>
      </c>
      <c r="N531" s="21">
        <f t="shared" si="26"/>
        <v>0</v>
      </c>
    </row>
    <row r="532" spans="1:14" x14ac:dyDescent="0.25">
      <c r="A532" s="28">
        <v>525</v>
      </c>
      <c r="B532" s="28" t="s">
        <v>2839</v>
      </c>
      <c r="C532" s="33" t="s">
        <v>1429</v>
      </c>
      <c r="D532" s="30" t="s">
        <v>1430</v>
      </c>
      <c r="E532" s="31" t="s">
        <v>2587</v>
      </c>
      <c r="F532" s="56"/>
      <c r="G532" s="41" t="s">
        <v>36</v>
      </c>
      <c r="H532" s="41" t="s">
        <v>12</v>
      </c>
      <c r="I532" s="32">
        <v>1</v>
      </c>
      <c r="J532" s="61"/>
      <c r="K532" s="21">
        <f t="shared" si="24"/>
        <v>0</v>
      </c>
      <c r="L532" s="54"/>
      <c r="M532" s="21">
        <f t="shared" si="25"/>
        <v>0</v>
      </c>
      <c r="N532" s="21">
        <f t="shared" si="26"/>
        <v>0</v>
      </c>
    </row>
    <row r="533" spans="1:14" x14ac:dyDescent="0.25">
      <c r="A533" s="28">
        <v>526</v>
      </c>
      <c r="B533" s="28">
        <v>5018549</v>
      </c>
      <c r="C533" s="33" t="s">
        <v>2657</v>
      </c>
      <c r="D533" s="30" t="s">
        <v>600</v>
      </c>
      <c r="E533" s="31" t="s">
        <v>601</v>
      </c>
      <c r="F533" s="55"/>
      <c r="G533" s="33" t="s">
        <v>102</v>
      </c>
      <c r="H533" s="33" t="s">
        <v>12</v>
      </c>
      <c r="I533" s="32">
        <v>1</v>
      </c>
      <c r="J533" s="61"/>
      <c r="K533" s="21">
        <f t="shared" si="24"/>
        <v>0</v>
      </c>
      <c r="L533" s="54"/>
      <c r="M533" s="21">
        <f t="shared" si="25"/>
        <v>0</v>
      </c>
      <c r="N533" s="21">
        <f t="shared" si="26"/>
        <v>0</v>
      </c>
    </row>
    <row r="534" spans="1:14" x14ac:dyDescent="0.25">
      <c r="A534" s="28">
        <v>527</v>
      </c>
      <c r="B534" s="28" t="s">
        <v>2840</v>
      </c>
      <c r="C534" s="33" t="s">
        <v>1427</v>
      </c>
      <c r="D534" s="30" t="s">
        <v>1428</v>
      </c>
      <c r="E534" s="31" t="s">
        <v>2588</v>
      </c>
      <c r="F534" s="55"/>
      <c r="G534" s="33" t="s">
        <v>40</v>
      </c>
      <c r="H534" s="33" t="s">
        <v>12</v>
      </c>
      <c r="I534" s="32">
        <v>1</v>
      </c>
      <c r="J534" s="61"/>
      <c r="K534" s="21">
        <f t="shared" si="24"/>
        <v>0</v>
      </c>
      <c r="L534" s="54"/>
      <c r="M534" s="21">
        <f t="shared" si="25"/>
        <v>0</v>
      </c>
      <c r="N534" s="21">
        <f t="shared" si="26"/>
        <v>0</v>
      </c>
    </row>
    <row r="535" spans="1:14" ht="26.25" x14ac:dyDescent="0.25">
      <c r="A535" s="28">
        <v>528</v>
      </c>
      <c r="B535" s="28" t="s">
        <v>2841</v>
      </c>
      <c r="C535" s="33" t="s">
        <v>1097</v>
      </c>
      <c r="D535" s="30" t="s">
        <v>1098</v>
      </c>
      <c r="E535" s="31" t="s">
        <v>1099</v>
      </c>
      <c r="F535" s="55"/>
      <c r="G535" s="33" t="s">
        <v>40</v>
      </c>
      <c r="H535" s="41" t="s">
        <v>12</v>
      </c>
      <c r="I535" s="32">
        <v>1</v>
      </c>
      <c r="J535" s="61"/>
      <c r="K535" s="21">
        <f t="shared" si="24"/>
        <v>0</v>
      </c>
      <c r="L535" s="54"/>
      <c r="M535" s="21">
        <f t="shared" si="25"/>
        <v>0</v>
      </c>
      <c r="N535" s="21">
        <f t="shared" si="26"/>
        <v>0</v>
      </c>
    </row>
    <row r="536" spans="1:14" ht="39" x14ac:dyDescent="0.25">
      <c r="A536" s="28">
        <v>529</v>
      </c>
      <c r="B536" s="28">
        <v>5036773</v>
      </c>
      <c r="C536" s="33" t="s">
        <v>1570</v>
      </c>
      <c r="D536" s="30" t="s">
        <v>1571</v>
      </c>
      <c r="E536" s="31" t="s">
        <v>1572</v>
      </c>
      <c r="F536" s="55"/>
      <c r="G536" s="33" t="s">
        <v>16</v>
      </c>
      <c r="H536" s="33" t="s">
        <v>12</v>
      </c>
      <c r="I536" s="32">
        <v>1</v>
      </c>
      <c r="J536" s="61"/>
      <c r="K536" s="21">
        <f t="shared" si="24"/>
        <v>0</v>
      </c>
      <c r="L536" s="54"/>
      <c r="M536" s="21">
        <f t="shared" si="25"/>
        <v>0</v>
      </c>
      <c r="N536" s="21">
        <f t="shared" si="26"/>
        <v>0</v>
      </c>
    </row>
    <row r="537" spans="1:14" x14ac:dyDescent="0.25">
      <c r="A537" s="28">
        <v>530</v>
      </c>
      <c r="B537" s="28">
        <v>5008810</v>
      </c>
      <c r="C537" s="33" t="s">
        <v>1882</v>
      </c>
      <c r="D537" s="30" t="s">
        <v>2511</v>
      </c>
      <c r="E537" s="31" t="s">
        <v>1002</v>
      </c>
      <c r="F537" s="56"/>
      <c r="G537" s="41" t="s">
        <v>36</v>
      </c>
      <c r="H537" s="41" t="s">
        <v>12</v>
      </c>
      <c r="I537" s="32">
        <v>2</v>
      </c>
      <c r="J537" s="61"/>
      <c r="K537" s="21">
        <f t="shared" si="24"/>
        <v>0</v>
      </c>
      <c r="L537" s="54"/>
      <c r="M537" s="21">
        <f t="shared" si="25"/>
        <v>0</v>
      </c>
      <c r="N537" s="21">
        <f t="shared" si="26"/>
        <v>0</v>
      </c>
    </row>
    <row r="538" spans="1:14" x14ac:dyDescent="0.25">
      <c r="A538" s="28">
        <v>531</v>
      </c>
      <c r="B538" s="28">
        <v>5018550</v>
      </c>
      <c r="C538" s="33" t="s">
        <v>2656</v>
      </c>
      <c r="D538" s="30" t="s">
        <v>602</v>
      </c>
      <c r="E538" s="31" t="s">
        <v>2972</v>
      </c>
      <c r="F538" s="56"/>
      <c r="G538" s="41" t="s">
        <v>137</v>
      </c>
      <c r="H538" s="41" t="s">
        <v>12</v>
      </c>
      <c r="I538" s="32">
        <v>1</v>
      </c>
      <c r="J538" s="61"/>
      <c r="K538" s="21">
        <f t="shared" si="24"/>
        <v>0</v>
      </c>
      <c r="L538" s="54"/>
      <c r="M538" s="21">
        <f t="shared" si="25"/>
        <v>0</v>
      </c>
      <c r="N538" s="21">
        <f t="shared" si="26"/>
        <v>0</v>
      </c>
    </row>
    <row r="539" spans="1:14" x14ac:dyDescent="0.25">
      <c r="A539" s="28">
        <v>532</v>
      </c>
      <c r="B539" s="28">
        <v>5037209</v>
      </c>
      <c r="C539" s="33" t="s">
        <v>1754</v>
      </c>
      <c r="D539" s="30" t="s">
        <v>1755</v>
      </c>
      <c r="E539" s="31" t="s">
        <v>1747</v>
      </c>
      <c r="F539" s="56"/>
      <c r="G539" s="41" t="s">
        <v>40</v>
      </c>
      <c r="H539" s="41" t="s">
        <v>12</v>
      </c>
      <c r="I539" s="32">
        <v>2</v>
      </c>
      <c r="J539" s="61"/>
      <c r="K539" s="21">
        <f t="shared" si="24"/>
        <v>0</v>
      </c>
      <c r="L539" s="54"/>
      <c r="M539" s="21">
        <f t="shared" si="25"/>
        <v>0</v>
      </c>
      <c r="N539" s="21">
        <f t="shared" si="26"/>
        <v>0</v>
      </c>
    </row>
    <row r="540" spans="1:14" x14ac:dyDescent="0.25">
      <c r="A540" s="28">
        <v>533</v>
      </c>
      <c r="B540" s="28">
        <v>5028205</v>
      </c>
      <c r="C540" s="34" t="s">
        <v>1940</v>
      </c>
      <c r="D540" s="30" t="s">
        <v>1941</v>
      </c>
      <c r="E540" s="31" t="s">
        <v>1002</v>
      </c>
      <c r="F540" s="55"/>
      <c r="G540" s="33" t="s">
        <v>102</v>
      </c>
      <c r="H540" s="41" t="s">
        <v>12</v>
      </c>
      <c r="I540" s="32">
        <v>1</v>
      </c>
      <c r="J540" s="61"/>
      <c r="K540" s="21">
        <f t="shared" si="24"/>
        <v>0</v>
      </c>
      <c r="L540" s="54"/>
      <c r="M540" s="21">
        <f t="shared" si="25"/>
        <v>0</v>
      </c>
      <c r="N540" s="21">
        <f t="shared" si="26"/>
        <v>0</v>
      </c>
    </row>
    <row r="541" spans="1:14" x14ac:dyDescent="0.25">
      <c r="A541" s="28">
        <v>534</v>
      </c>
      <c r="B541" s="28">
        <v>5018368</v>
      </c>
      <c r="C541" s="33" t="s">
        <v>2653</v>
      </c>
      <c r="D541" s="30" t="s">
        <v>1176</v>
      </c>
      <c r="E541" s="33" t="s">
        <v>1123</v>
      </c>
      <c r="F541" s="56"/>
      <c r="G541" s="41" t="s">
        <v>66</v>
      </c>
      <c r="H541" s="41" t="s">
        <v>12</v>
      </c>
      <c r="I541" s="32">
        <v>1</v>
      </c>
      <c r="J541" s="61"/>
      <c r="K541" s="21">
        <f t="shared" si="24"/>
        <v>0</v>
      </c>
      <c r="L541" s="54"/>
      <c r="M541" s="21">
        <f t="shared" si="25"/>
        <v>0</v>
      </c>
      <c r="N541" s="21">
        <f t="shared" si="26"/>
        <v>0</v>
      </c>
    </row>
    <row r="542" spans="1:14" x14ac:dyDescent="0.25">
      <c r="A542" s="28">
        <v>535</v>
      </c>
      <c r="B542" s="28">
        <v>5026473</v>
      </c>
      <c r="C542" s="33" t="s">
        <v>766</v>
      </c>
      <c r="D542" s="30" t="s">
        <v>767</v>
      </c>
      <c r="E542" s="31" t="s">
        <v>2973</v>
      </c>
      <c r="F542" s="55"/>
      <c r="G542" s="33" t="s">
        <v>66</v>
      </c>
      <c r="H542" s="41" t="s">
        <v>12</v>
      </c>
      <c r="I542" s="32">
        <v>1</v>
      </c>
      <c r="J542" s="61"/>
      <c r="K542" s="21">
        <f t="shared" si="24"/>
        <v>0</v>
      </c>
      <c r="L542" s="54"/>
      <c r="M542" s="21">
        <f t="shared" si="25"/>
        <v>0</v>
      </c>
      <c r="N542" s="21">
        <f t="shared" si="26"/>
        <v>0</v>
      </c>
    </row>
    <row r="543" spans="1:14" x14ac:dyDescent="0.25">
      <c r="A543" s="28">
        <v>536</v>
      </c>
      <c r="B543" s="28">
        <v>5007650</v>
      </c>
      <c r="C543" s="33" t="s">
        <v>1473</v>
      </c>
      <c r="D543" s="30" t="s">
        <v>1474</v>
      </c>
      <c r="E543" s="31" t="s">
        <v>2589</v>
      </c>
      <c r="F543" s="55"/>
      <c r="G543" s="33" t="s">
        <v>24</v>
      </c>
      <c r="H543" s="33" t="s">
        <v>12</v>
      </c>
      <c r="I543" s="32">
        <v>2</v>
      </c>
      <c r="J543" s="61"/>
      <c r="K543" s="21">
        <f t="shared" si="24"/>
        <v>0</v>
      </c>
      <c r="L543" s="54"/>
      <c r="M543" s="21">
        <f t="shared" si="25"/>
        <v>0</v>
      </c>
      <c r="N543" s="21">
        <f t="shared" si="26"/>
        <v>0</v>
      </c>
    </row>
    <row r="544" spans="1:14" x14ac:dyDescent="0.25">
      <c r="A544" s="28">
        <v>537</v>
      </c>
      <c r="B544" s="28">
        <v>5008364</v>
      </c>
      <c r="C544" s="33" t="s">
        <v>195</v>
      </c>
      <c r="D544" s="30" t="s">
        <v>196</v>
      </c>
      <c r="E544" s="31" t="s">
        <v>197</v>
      </c>
      <c r="F544" s="55"/>
      <c r="G544" s="33" t="s">
        <v>198</v>
      </c>
      <c r="H544" s="33" t="s">
        <v>12</v>
      </c>
      <c r="I544" s="32">
        <v>1</v>
      </c>
      <c r="J544" s="61"/>
      <c r="K544" s="21">
        <f t="shared" si="24"/>
        <v>0</v>
      </c>
      <c r="L544" s="54"/>
      <c r="M544" s="21">
        <f t="shared" si="25"/>
        <v>0</v>
      </c>
      <c r="N544" s="21">
        <f t="shared" si="26"/>
        <v>0</v>
      </c>
    </row>
    <row r="545" spans="1:14" x14ac:dyDescent="0.25">
      <c r="A545" s="28">
        <v>538</v>
      </c>
      <c r="B545" s="28">
        <v>5019635</v>
      </c>
      <c r="C545" s="33" t="s">
        <v>263</v>
      </c>
      <c r="D545" s="30" t="s">
        <v>264</v>
      </c>
      <c r="E545" s="31" t="s">
        <v>265</v>
      </c>
      <c r="F545" s="55"/>
      <c r="G545" s="33" t="s">
        <v>63</v>
      </c>
      <c r="H545" s="41" t="s">
        <v>12</v>
      </c>
      <c r="I545" s="32">
        <v>5</v>
      </c>
      <c r="J545" s="61"/>
      <c r="K545" s="21">
        <f t="shared" si="24"/>
        <v>0</v>
      </c>
      <c r="L545" s="54"/>
      <c r="M545" s="21">
        <f t="shared" si="25"/>
        <v>0</v>
      </c>
      <c r="N545" s="21">
        <f t="shared" si="26"/>
        <v>0</v>
      </c>
    </row>
    <row r="546" spans="1:14" x14ac:dyDescent="0.25">
      <c r="A546" s="28">
        <v>539</v>
      </c>
      <c r="B546" s="28">
        <v>5012292</v>
      </c>
      <c r="C546" s="33" t="s">
        <v>509</v>
      </c>
      <c r="D546" s="30" t="s">
        <v>510</v>
      </c>
      <c r="E546" s="31" t="s">
        <v>2974</v>
      </c>
      <c r="F546" s="56"/>
      <c r="G546" s="33" t="s">
        <v>63</v>
      </c>
      <c r="H546" s="41" t="s">
        <v>12</v>
      </c>
      <c r="I546" s="32">
        <v>4</v>
      </c>
      <c r="J546" s="61"/>
      <c r="K546" s="21">
        <f t="shared" si="24"/>
        <v>0</v>
      </c>
      <c r="L546" s="54"/>
      <c r="M546" s="21">
        <f t="shared" si="25"/>
        <v>0</v>
      </c>
      <c r="N546" s="21">
        <f t="shared" si="26"/>
        <v>0</v>
      </c>
    </row>
    <row r="547" spans="1:14" x14ac:dyDescent="0.25">
      <c r="A547" s="28">
        <v>540</v>
      </c>
      <c r="B547" s="28">
        <v>5008783</v>
      </c>
      <c r="C547" s="33" t="s">
        <v>2294</v>
      </c>
      <c r="D547" s="30" t="s">
        <v>2295</v>
      </c>
      <c r="E547" s="31" t="s">
        <v>126</v>
      </c>
      <c r="F547" s="55"/>
      <c r="G547" s="41" t="s">
        <v>2426</v>
      </c>
      <c r="H547" s="33" t="s">
        <v>12</v>
      </c>
      <c r="I547" s="32">
        <v>1</v>
      </c>
      <c r="J547" s="61"/>
      <c r="K547" s="21">
        <f t="shared" si="24"/>
        <v>0</v>
      </c>
      <c r="L547" s="54"/>
      <c r="M547" s="21">
        <f t="shared" si="25"/>
        <v>0</v>
      </c>
      <c r="N547" s="21">
        <f t="shared" si="26"/>
        <v>0</v>
      </c>
    </row>
    <row r="548" spans="1:14" x14ac:dyDescent="0.25">
      <c r="A548" s="28">
        <v>541</v>
      </c>
      <c r="B548" s="28">
        <v>5014239</v>
      </c>
      <c r="C548" s="33" t="s">
        <v>1953</v>
      </c>
      <c r="D548" s="30" t="s">
        <v>1954</v>
      </c>
      <c r="E548" s="31" t="s">
        <v>136</v>
      </c>
      <c r="F548" s="56"/>
      <c r="G548" s="33" t="s">
        <v>137</v>
      </c>
      <c r="H548" s="41" t="s">
        <v>12</v>
      </c>
      <c r="I548" s="32">
        <v>2</v>
      </c>
      <c r="J548" s="61"/>
      <c r="K548" s="21">
        <f t="shared" si="24"/>
        <v>0</v>
      </c>
      <c r="L548" s="54"/>
      <c r="M548" s="21">
        <f t="shared" si="25"/>
        <v>0</v>
      </c>
      <c r="N548" s="21">
        <f t="shared" si="26"/>
        <v>0</v>
      </c>
    </row>
    <row r="549" spans="1:14" x14ac:dyDescent="0.25">
      <c r="A549" s="28">
        <v>542</v>
      </c>
      <c r="B549" s="28">
        <v>5035876</v>
      </c>
      <c r="C549" s="33" t="s">
        <v>873</v>
      </c>
      <c r="D549" s="30" t="s">
        <v>874</v>
      </c>
      <c r="E549" s="31" t="s">
        <v>15</v>
      </c>
      <c r="F549" s="55"/>
      <c r="G549" s="33" t="s">
        <v>875</v>
      </c>
      <c r="H549" s="41" t="s">
        <v>12</v>
      </c>
      <c r="I549" s="32">
        <v>2</v>
      </c>
      <c r="J549" s="61"/>
      <c r="K549" s="21">
        <f t="shared" si="24"/>
        <v>0</v>
      </c>
      <c r="L549" s="54"/>
      <c r="M549" s="21">
        <f t="shared" si="25"/>
        <v>0</v>
      </c>
      <c r="N549" s="21">
        <f t="shared" si="26"/>
        <v>0</v>
      </c>
    </row>
    <row r="550" spans="1:14" x14ac:dyDescent="0.25">
      <c r="A550" s="28">
        <v>543</v>
      </c>
      <c r="B550" s="28">
        <v>5013968</v>
      </c>
      <c r="C550" s="33" t="s">
        <v>1464</v>
      </c>
      <c r="D550" s="30" t="s">
        <v>1465</v>
      </c>
      <c r="E550" s="31" t="s">
        <v>2590</v>
      </c>
      <c r="F550" s="55"/>
      <c r="G550" s="33" t="s">
        <v>185</v>
      </c>
      <c r="H550" s="41" t="s">
        <v>12</v>
      </c>
      <c r="I550" s="32">
        <v>1</v>
      </c>
      <c r="J550" s="61"/>
      <c r="K550" s="21">
        <f t="shared" si="24"/>
        <v>0</v>
      </c>
      <c r="L550" s="54"/>
      <c r="M550" s="21">
        <f t="shared" si="25"/>
        <v>0</v>
      </c>
      <c r="N550" s="21">
        <f t="shared" si="26"/>
        <v>0</v>
      </c>
    </row>
    <row r="551" spans="1:14" x14ac:dyDescent="0.25">
      <c r="A551" s="28">
        <v>544</v>
      </c>
      <c r="B551" s="28">
        <v>5038639</v>
      </c>
      <c r="C551" s="33" t="s">
        <v>435</v>
      </c>
      <c r="D551" s="30" t="s">
        <v>436</v>
      </c>
      <c r="E551" s="31" t="s">
        <v>437</v>
      </c>
      <c r="F551" s="55"/>
      <c r="G551" s="33" t="s">
        <v>27</v>
      </c>
      <c r="H551" s="33" t="s">
        <v>12</v>
      </c>
      <c r="I551" s="32">
        <v>1</v>
      </c>
      <c r="J551" s="61"/>
      <c r="K551" s="21">
        <f t="shared" si="24"/>
        <v>0</v>
      </c>
      <c r="L551" s="54"/>
      <c r="M551" s="21">
        <f t="shared" si="25"/>
        <v>0</v>
      </c>
      <c r="N551" s="21">
        <f t="shared" si="26"/>
        <v>0</v>
      </c>
    </row>
    <row r="552" spans="1:14" x14ac:dyDescent="0.25">
      <c r="A552" s="28">
        <v>545</v>
      </c>
      <c r="B552" s="28" t="s">
        <v>2842</v>
      </c>
      <c r="C552" s="33" t="s">
        <v>1100</v>
      </c>
      <c r="D552" s="30" t="s">
        <v>1101</v>
      </c>
      <c r="E552" s="31">
        <v>0.98</v>
      </c>
      <c r="F552" s="55"/>
      <c r="G552" s="33" t="s">
        <v>40</v>
      </c>
      <c r="H552" s="33" t="s">
        <v>12</v>
      </c>
      <c r="I552" s="32">
        <v>1</v>
      </c>
      <c r="J552" s="61"/>
      <c r="K552" s="21">
        <f t="shared" si="24"/>
        <v>0</v>
      </c>
      <c r="L552" s="54"/>
      <c r="M552" s="21">
        <f t="shared" si="25"/>
        <v>0</v>
      </c>
      <c r="N552" s="21">
        <f t="shared" si="26"/>
        <v>0</v>
      </c>
    </row>
    <row r="553" spans="1:14" x14ac:dyDescent="0.25">
      <c r="A553" s="28">
        <v>546</v>
      </c>
      <c r="B553" s="28">
        <v>5018656</v>
      </c>
      <c r="C553" s="33" t="s">
        <v>376</v>
      </c>
      <c r="D553" s="30" t="s">
        <v>377</v>
      </c>
      <c r="E553" s="31" t="s">
        <v>168</v>
      </c>
      <c r="F553" s="55"/>
      <c r="G553" s="33" t="s">
        <v>24</v>
      </c>
      <c r="H553" s="41" t="s">
        <v>12</v>
      </c>
      <c r="I553" s="32">
        <v>1</v>
      </c>
      <c r="J553" s="61"/>
      <c r="K553" s="21">
        <f t="shared" si="24"/>
        <v>0</v>
      </c>
      <c r="L553" s="54"/>
      <c r="M553" s="21">
        <f t="shared" si="25"/>
        <v>0</v>
      </c>
      <c r="N553" s="21">
        <f t="shared" si="26"/>
        <v>0</v>
      </c>
    </row>
    <row r="554" spans="1:14" x14ac:dyDescent="0.25">
      <c r="A554" s="28">
        <v>547</v>
      </c>
      <c r="B554" s="28">
        <v>5026314</v>
      </c>
      <c r="C554" s="33" t="s">
        <v>147</v>
      </c>
      <c r="D554" s="30" t="s">
        <v>148</v>
      </c>
      <c r="E554" s="31" t="s">
        <v>101</v>
      </c>
      <c r="F554" s="55"/>
      <c r="G554" s="33" t="s">
        <v>40</v>
      </c>
      <c r="H554" s="33" t="s">
        <v>12</v>
      </c>
      <c r="I554" s="32">
        <v>1</v>
      </c>
      <c r="J554" s="61"/>
      <c r="K554" s="21">
        <f t="shared" si="24"/>
        <v>0</v>
      </c>
      <c r="L554" s="54"/>
      <c r="M554" s="21">
        <f t="shared" si="25"/>
        <v>0</v>
      </c>
      <c r="N554" s="21">
        <f t="shared" si="26"/>
        <v>0</v>
      </c>
    </row>
    <row r="555" spans="1:14" x14ac:dyDescent="0.25">
      <c r="A555" s="28">
        <v>548</v>
      </c>
      <c r="B555" s="28">
        <v>5019891</v>
      </c>
      <c r="C555" s="33" t="s">
        <v>172</v>
      </c>
      <c r="D555" s="30" t="s">
        <v>173</v>
      </c>
      <c r="E555" s="31" t="s">
        <v>101</v>
      </c>
      <c r="F555" s="55"/>
      <c r="G555" s="33" t="s">
        <v>27</v>
      </c>
      <c r="H555" s="41" t="s">
        <v>12</v>
      </c>
      <c r="I555" s="32">
        <v>1</v>
      </c>
      <c r="J555" s="61"/>
      <c r="K555" s="21">
        <f t="shared" si="24"/>
        <v>0</v>
      </c>
      <c r="L555" s="54"/>
      <c r="M555" s="21">
        <f t="shared" si="25"/>
        <v>0</v>
      </c>
      <c r="N555" s="21">
        <f t="shared" si="26"/>
        <v>0</v>
      </c>
    </row>
    <row r="556" spans="1:14" x14ac:dyDescent="0.25">
      <c r="A556" s="28">
        <v>549</v>
      </c>
      <c r="B556" s="28">
        <v>5026980</v>
      </c>
      <c r="C556" s="33" t="s">
        <v>109</v>
      </c>
      <c r="D556" s="30" t="s">
        <v>110</v>
      </c>
      <c r="E556" s="31" t="s">
        <v>111</v>
      </c>
      <c r="F556" s="55"/>
      <c r="G556" s="33" t="s">
        <v>36</v>
      </c>
      <c r="H556" s="33" t="s">
        <v>12</v>
      </c>
      <c r="I556" s="32">
        <v>1</v>
      </c>
      <c r="J556" s="61"/>
      <c r="K556" s="21">
        <f t="shared" si="24"/>
        <v>0</v>
      </c>
      <c r="L556" s="54"/>
      <c r="M556" s="21">
        <f t="shared" si="25"/>
        <v>0</v>
      </c>
      <c r="N556" s="21">
        <f t="shared" si="26"/>
        <v>0</v>
      </c>
    </row>
    <row r="557" spans="1:14" x14ac:dyDescent="0.25">
      <c r="A557" s="28">
        <v>550</v>
      </c>
      <c r="B557" s="28">
        <v>5018650</v>
      </c>
      <c r="C557" s="34" t="s">
        <v>2489</v>
      </c>
      <c r="D557" s="30" t="s">
        <v>2490</v>
      </c>
      <c r="E557" s="31" t="s">
        <v>2548</v>
      </c>
      <c r="F557" s="55"/>
      <c r="G557" s="33" t="s">
        <v>36</v>
      </c>
      <c r="H557" s="41" t="s">
        <v>12</v>
      </c>
      <c r="I557" s="32">
        <v>1</v>
      </c>
      <c r="J557" s="61"/>
      <c r="K557" s="21">
        <f t="shared" si="24"/>
        <v>0</v>
      </c>
      <c r="L557" s="54"/>
      <c r="M557" s="21">
        <f t="shared" si="25"/>
        <v>0</v>
      </c>
      <c r="N557" s="21">
        <f t="shared" si="26"/>
        <v>0</v>
      </c>
    </row>
    <row r="558" spans="1:14" x14ac:dyDescent="0.25">
      <c r="A558" s="28">
        <v>551</v>
      </c>
      <c r="B558" s="28" t="s">
        <v>2843</v>
      </c>
      <c r="C558" s="33" t="s">
        <v>1455</v>
      </c>
      <c r="D558" s="30" t="s">
        <v>1456</v>
      </c>
      <c r="E558" s="31" t="s">
        <v>2591</v>
      </c>
      <c r="F558" s="55"/>
      <c r="G558" s="33" t="s">
        <v>67</v>
      </c>
      <c r="H558" s="41" t="s">
        <v>12</v>
      </c>
      <c r="I558" s="32">
        <v>1</v>
      </c>
      <c r="J558" s="61"/>
      <c r="K558" s="21">
        <f t="shared" si="24"/>
        <v>0</v>
      </c>
      <c r="L558" s="54"/>
      <c r="M558" s="21">
        <f t="shared" si="25"/>
        <v>0</v>
      </c>
      <c r="N558" s="21">
        <f t="shared" si="26"/>
        <v>0</v>
      </c>
    </row>
    <row r="559" spans="1:14" x14ac:dyDescent="0.25">
      <c r="A559" s="28">
        <v>552</v>
      </c>
      <c r="B559" s="28">
        <v>5018273</v>
      </c>
      <c r="C559" s="33" t="s">
        <v>266</v>
      </c>
      <c r="D559" s="30" t="s">
        <v>267</v>
      </c>
      <c r="E559" s="31" t="s">
        <v>268</v>
      </c>
      <c r="F559" s="55"/>
      <c r="G559" s="33" t="s">
        <v>36</v>
      </c>
      <c r="H559" s="41" t="s">
        <v>12</v>
      </c>
      <c r="I559" s="32">
        <v>1</v>
      </c>
      <c r="J559" s="61"/>
      <c r="K559" s="21">
        <f t="shared" si="24"/>
        <v>0</v>
      </c>
      <c r="L559" s="54"/>
      <c r="M559" s="21">
        <f t="shared" si="25"/>
        <v>0</v>
      </c>
      <c r="N559" s="21">
        <f t="shared" si="26"/>
        <v>0</v>
      </c>
    </row>
    <row r="560" spans="1:14" x14ac:dyDescent="0.25">
      <c r="A560" s="28">
        <v>553</v>
      </c>
      <c r="B560" s="28" t="s">
        <v>2844</v>
      </c>
      <c r="C560" s="33" t="s">
        <v>1425</v>
      </c>
      <c r="D560" s="30" t="s">
        <v>1426</v>
      </c>
      <c r="E560" s="31" t="s">
        <v>2592</v>
      </c>
      <c r="F560" s="55"/>
      <c r="G560" s="33" t="s">
        <v>141</v>
      </c>
      <c r="H560" s="41" t="s">
        <v>12</v>
      </c>
      <c r="I560" s="32">
        <v>1</v>
      </c>
      <c r="J560" s="61"/>
      <c r="K560" s="21">
        <f t="shared" si="24"/>
        <v>0</v>
      </c>
      <c r="L560" s="54"/>
      <c r="M560" s="21">
        <f t="shared" si="25"/>
        <v>0</v>
      </c>
      <c r="N560" s="21">
        <f t="shared" si="26"/>
        <v>0</v>
      </c>
    </row>
    <row r="561" spans="1:14" x14ac:dyDescent="0.25">
      <c r="A561" s="28">
        <v>554</v>
      </c>
      <c r="B561" s="28">
        <v>5007713</v>
      </c>
      <c r="C561" s="33" t="s">
        <v>646</v>
      </c>
      <c r="D561" s="30" t="s">
        <v>647</v>
      </c>
      <c r="E561" s="31" t="s">
        <v>171</v>
      </c>
      <c r="F561" s="55"/>
      <c r="G561" s="33" t="s">
        <v>27</v>
      </c>
      <c r="H561" s="41" t="s">
        <v>12</v>
      </c>
      <c r="I561" s="32">
        <v>2</v>
      </c>
      <c r="J561" s="61"/>
      <c r="K561" s="21">
        <f t="shared" si="24"/>
        <v>0</v>
      </c>
      <c r="L561" s="54"/>
      <c r="M561" s="21">
        <f t="shared" si="25"/>
        <v>0</v>
      </c>
      <c r="N561" s="21">
        <f t="shared" si="26"/>
        <v>0</v>
      </c>
    </row>
    <row r="562" spans="1:14" x14ac:dyDescent="0.25">
      <c r="A562" s="28">
        <v>555</v>
      </c>
      <c r="B562" s="28">
        <v>5018181</v>
      </c>
      <c r="C562" s="33" t="s">
        <v>1652</v>
      </c>
      <c r="D562" s="30" t="s">
        <v>1653</v>
      </c>
      <c r="E562" s="31" t="s">
        <v>358</v>
      </c>
      <c r="F562" s="55"/>
      <c r="G562" s="33" t="s">
        <v>2614</v>
      </c>
      <c r="H562" s="41" t="s">
        <v>12</v>
      </c>
      <c r="I562" s="32">
        <v>1</v>
      </c>
      <c r="J562" s="61"/>
      <c r="K562" s="21">
        <f t="shared" si="24"/>
        <v>0</v>
      </c>
      <c r="L562" s="54"/>
      <c r="M562" s="21">
        <f t="shared" si="25"/>
        <v>0</v>
      </c>
      <c r="N562" s="21">
        <f t="shared" si="26"/>
        <v>0</v>
      </c>
    </row>
    <row r="563" spans="1:14" x14ac:dyDescent="0.25">
      <c r="A563" s="28">
        <v>556</v>
      </c>
      <c r="B563" s="28">
        <v>5018178</v>
      </c>
      <c r="C563" s="33" t="s">
        <v>1654</v>
      </c>
      <c r="D563" s="30" t="s">
        <v>1655</v>
      </c>
      <c r="E563" s="31" t="s">
        <v>1656</v>
      </c>
      <c r="F563" s="55"/>
      <c r="G563" s="33" t="s">
        <v>185</v>
      </c>
      <c r="H563" s="41" t="s">
        <v>12</v>
      </c>
      <c r="I563" s="32">
        <v>1</v>
      </c>
      <c r="J563" s="61"/>
      <c r="K563" s="21">
        <f t="shared" si="24"/>
        <v>0</v>
      </c>
      <c r="L563" s="54"/>
      <c r="M563" s="21">
        <f t="shared" si="25"/>
        <v>0</v>
      </c>
      <c r="N563" s="21">
        <f t="shared" si="26"/>
        <v>0</v>
      </c>
    </row>
    <row r="564" spans="1:14" x14ac:dyDescent="0.25">
      <c r="A564" s="28">
        <v>557</v>
      </c>
      <c r="B564" s="28">
        <v>5027221</v>
      </c>
      <c r="C564" s="33" t="s">
        <v>2549</v>
      </c>
      <c r="D564" s="30" t="s">
        <v>2550</v>
      </c>
      <c r="E564" s="31" t="s">
        <v>2975</v>
      </c>
      <c r="F564" s="55"/>
      <c r="G564" s="33" t="s">
        <v>593</v>
      </c>
      <c r="H564" s="33" t="s">
        <v>12</v>
      </c>
      <c r="I564" s="32">
        <v>1</v>
      </c>
      <c r="J564" s="61"/>
      <c r="K564" s="21">
        <f t="shared" si="24"/>
        <v>0</v>
      </c>
      <c r="L564" s="54"/>
      <c r="M564" s="21">
        <f t="shared" si="25"/>
        <v>0</v>
      </c>
      <c r="N564" s="21">
        <f t="shared" si="26"/>
        <v>0</v>
      </c>
    </row>
    <row r="565" spans="1:14" x14ac:dyDescent="0.25">
      <c r="A565" s="28">
        <v>558</v>
      </c>
      <c r="B565" s="28" t="s">
        <v>2845</v>
      </c>
      <c r="C565" s="33" t="s">
        <v>2379</v>
      </c>
      <c r="D565" s="30" t="s">
        <v>2380</v>
      </c>
      <c r="E565" s="31" t="s">
        <v>2976</v>
      </c>
      <c r="F565" s="55"/>
      <c r="G565" s="33" t="s">
        <v>2615</v>
      </c>
      <c r="H565" s="41" t="s">
        <v>12</v>
      </c>
      <c r="I565" s="32">
        <v>1</v>
      </c>
      <c r="J565" s="61"/>
      <c r="K565" s="21">
        <f t="shared" si="24"/>
        <v>0</v>
      </c>
      <c r="L565" s="54"/>
      <c r="M565" s="21">
        <f t="shared" si="25"/>
        <v>0</v>
      </c>
      <c r="N565" s="21">
        <f t="shared" si="26"/>
        <v>0</v>
      </c>
    </row>
    <row r="566" spans="1:14" x14ac:dyDescent="0.25">
      <c r="A566" s="28">
        <v>559</v>
      </c>
      <c r="B566" s="28">
        <v>5007873</v>
      </c>
      <c r="C566" s="33" t="s">
        <v>1774</v>
      </c>
      <c r="D566" s="30" t="s">
        <v>1775</v>
      </c>
      <c r="E566" s="31" t="s">
        <v>1767</v>
      </c>
      <c r="F566" s="55"/>
      <c r="G566" s="33" t="s">
        <v>2645</v>
      </c>
      <c r="H566" s="41" t="s">
        <v>248</v>
      </c>
      <c r="I566" s="32">
        <v>4</v>
      </c>
      <c r="J566" s="61"/>
      <c r="K566" s="21">
        <f t="shared" si="24"/>
        <v>0</v>
      </c>
      <c r="L566" s="54"/>
      <c r="M566" s="21">
        <f t="shared" si="25"/>
        <v>0</v>
      </c>
      <c r="N566" s="21">
        <f t="shared" si="26"/>
        <v>0</v>
      </c>
    </row>
    <row r="567" spans="1:14" ht="26.25" x14ac:dyDescent="0.25">
      <c r="A567" s="28">
        <v>560</v>
      </c>
      <c r="B567" s="28">
        <v>5007338</v>
      </c>
      <c r="C567" s="33" t="s">
        <v>2296</v>
      </c>
      <c r="D567" s="30" t="s">
        <v>2423</v>
      </c>
      <c r="E567" s="31" t="s">
        <v>2977</v>
      </c>
      <c r="F567" s="55"/>
      <c r="G567" s="33" t="s">
        <v>2424</v>
      </c>
      <c r="H567" s="41" t="s">
        <v>12</v>
      </c>
      <c r="I567" s="32">
        <v>1</v>
      </c>
      <c r="J567" s="61"/>
      <c r="K567" s="21">
        <f t="shared" si="24"/>
        <v>0</v>
      </c>
      <c r="L567" s="54"/>
      <c r="M567" s="21">
        <f t="shared" si="25"/>
        <v>0</v>
      </c>
      <c r="N567" s="21">
        <f t="shared" si="26"/>
        <v>0</v>
      </c>
    </row>
    <row r="568" spans="1:14" x14ac:dyDescent="0.25">
      <c r="A568" s="28">
        <v>561</v>
      </c>
      <c r="B568" s="28">
        <v>5035567</v>
      </c>
      <c r="C568" s="33" t="s">
        <v>603</v>
      </c>
      <c r="D568" s="30" t="s">
        <v>604</v>
      </c>
      <c r="E568" s="31" t="s">
        <v>605</v>
      </c>
      <c r="F568" s="55"/>
      <c r="G568" s="33" t="s">
        <v>79</v>
      </c>
      <c r="H568" s="41" t="s">
        <v>12</v>
      </c>
      <c r="I568" s="32">
        <v>1</v>
      </c>
      <c r="J568" s="61"/>
      <c r="K568" s="21">
        <f t="shared" si="24"/>
        <v>0</v>
      </c>
      <c r="L568" s="54"/>
      <c r="M568" s="21">
        <f t="shared" si="25"/>
        <v>0</v>
      </c>
      <c r="N568" s="21">
        <f t="shared" si="26"/>
        <v>0</v>
      </c>
    </row>
    <row r="569" spans="1:14" ht="26.25" x14ac:dyDescent="0.25">
      <c r="A569" s="28">
        <v>562</v>
      </c>
      <c r="B569" s="28">
        <v>5010655</v>
      </c>
      <c r="C569" s="33" t="s">
        <v>2395</v>
      </c>
      <c r="D569" s="30" t="s">
        <v>2396</v>
      </c>
      <c r="E569" s="31" t="s">
        <v>2397</v>
      </c>
      <c r="F569" s="55"/>
      <c r="G569" s="33" t="s">
        <v>16</v>
      </c>
      <c r="H569" s="33" t="s">
        <v>12</v>
      </c>
      <c r="I569" s="32">
        <v>1</v>
      </c>
      <c r="J569" s="61"/>
      <c r="K569" s="21">
        <f t="shared" si="24"/>
        <v>0</v>
      </c>
      <c r="L569" s="54"/>
      <c r="M569" s="21">
        <f t="shared" si="25"/>
        <v>0</v>
      </c>
      <c r="N569" s="21">
        <f t="shared" si="26"/>
        <v>0</v>
      </c>
    </row>
    <row r="570" spans="1:14" x14ac:dyDescent="0.25">
      <c r="A570" s="28">
        <v>563</v>
      </c>
      <c r="B570" s="28" t="s">
        <v>2846</v>
      </c>
      <c r="C570" s="33" t="s">
        <v>1998</v>
      </c>
      <c r="D570" s="30" t="s">
        <v>1999</v>
      </c>
      <c r="E570" s="31" t="s">
        <v>2000</v>
      </c>
      <c r="F570" s="55"/>
      <c r="G570" s="33" t="s">
        <v>66</v>
      </c>
      <c r="H570" s="41" t="s">
        <v>12</v>
      </c>
      <c r="I570" s="32">
        <v>1</v>
      </c>
      <c r="J570" s="61"/>
      <c r="K570" s="21">
        <f t="shared" si="24"/>
        <v>0</v>
      </c>
      <c r="L570" s="54"/>
      <c r="M570" s="21">
        <f t="shared" si="25"/>
        <v>0</v>
      </c>
      <c r="N570" s="21">
        <f t="shared" si="26"/>
        <v>0</v>
      </c>
    </row>
    <row r="571" spans="1:14" x14ac:dyDescent="0.25">
      <c r="A571" s="28">
        <v>564</v>
      </c>
      <c r="B571" s="28">
        <v>5009730</v>
      </c>
      <c r="C571" s="33" t="s">
        <v>1982</v>
      </c>
      <c r="D571" s="30" t="s">
        <v>1983</v>
      </c>
      <c r="E571" s="31" t="s">
        <v>1984</v>
      </c>
      <c r="F571" s="55"/>
      <c r="G571" s="33" t="s">
        <v>19</v>
      </c>
      <c r="H571" s="33" t="s">
        <v>12</v>
      </c>
      <c r="I571" s="32">
        <v>1</v>
      </c>
      <c r="J571" s="61"/>
      <c r="K571" s="21">
        <f t="shared" si="24"/>
        <v>0</v>
      </c>
      <c r="L571" s="54"/>
      <c r="M571" s="21">
        <f t="shared" si="25"/>
        <v>0</v>
      </c>
      <c r="N571" s="21">
        <f t="shared" si="26"/>
        <v>0</v>
      </c>
    </row>
    <row r="572" spans="1:14" x14ac:dyDescent="0.25">
      <c r="A572" s="28">
        <v>565</v>
      </c>
      <c r="B572" s="28" t="s">
        <v>2847</v>
      </c>
      <c r="C572" s="33" t="s">
        <v>2401</v>
      </c>
      <c r="D572" s="30" t="s">
        <v>2402</v>
      </c>
      <c r="E572" s="31" t="s">
        <v>1732</v>
      </c>
      <c r="F572" s="55"/>
      <c r="G572" s="33" t="s">
        <v>40</v>
      </c>
      <c r="H572" s="41" t="s">
        <v>12</v>
      </c>
      <c r="I572" s="32">
        <v>1</v>
      </c>
      <c r="J572" s="61"/>
      <c r="K572" s="21">
        <f t="shared" si="24"/>
        <v>0</v>
      </c>
      <c r="L572" s="54"/>
      <c r="M572" s="21">
        <f t="shared" si="25"/>
        <v>0</v>
      </c>
      <c r="N572" s="21">
        <f t="shared" si="26"/>
        <v>0</v>
      </c>
    </row>
    <row r="573" spans="1:14" x14ac:dyDescent="0.25">
      <c r="A573" s="28">
        <v>566</v>
      </c>
      <c r="B573" s="28">
        <v>5027262</v>
      </c>
      <c r="C573" s="33" t="s">
        <v>1942</v>
      </c>
      <c r="D573" s="30" t="s">
        <v>1943</v>
      </c>
      <c r="E573" s="31" t="s">
        <v>1002</v>
      </c>
      <c r="F573" s="55"/>
      <c r="G573" s="33" t="s">
        <v>1944</v>
      </c>
      <c r="H573" s="33" t="s">
        <v>12</v>
      </c>
      <c r="I573" s="32">
        <v>1</v>
      </c>
      <c r="J573" s="61"/>
      <c r="K573" s="21">
        <f t="shared" si="24"/>
        <v>0</v>
      </c>
      <c r="L573" s="54"/>
      <c r="M573" s="21">
        <f t="shared" si="25"/>
        <v>0</v>
      </c>
      <c r="N573" s="21">
        <f t="shared" si="26"/>
        <v>0</v>
      </c>
    </row>
    <row r="574" spans="1:14" x14ac:dyDescent="0.25">
      <c r="A574" s="28">
        <v>567</v>
      </c>
      <c r="B574" s="28">
        <v>5036117</v>
      </c>
      <c r="C574" s="33" t="s">
        <v>1756</v>
      </c>
      <c r="D574" s="33" t="s">
        <v>1757</v>
      </c>
      <c r="E574" s="31" t="s">
        <v>1758</v>
      </c>
      <c r="F574" s="55"/>
      <c r="G574" s="33" t="s">
        <v>24</v>
      </c>
      <c r="H574" s="41" t="s">
        <v>12</v>
      </c>
      <c r="I574" s="40">
        <v>2</v>
      </c>
      <c r="J574" s="61"/>
      <c r="K574" s="21">
        <f t="shared" si="24"/>
        <v>0</v>
      </c>
      <c r="L574" s="54"/>
      <c r="M574" s="21">
        <f t="shared" si="25"/>
        <v>0</v>
      </c>
      <c r="N574" s="21">
        <f t="shared" si="26"/>
        <v>0</v>
      </c>
    </row>
    <row r="575" spans="1:14" x14ac:dyDescent="0.25">
      <c r="A575" s="28">
        <v>568</v>
      </c>
      <c r="B575" s="28">
        <v>5018166</v>
      </c>
      <c r="C575" s="33" t="s">
        <v>1177</v>
      </c>
      <c r="D575" s="30" t="s">
        <v>1178</v>
      </c>
      <c r="E575" s="31" t="s">
        <v>2978</v>
      </c>
      <c r="F575" s="55"/>
      <c r="G575" s="33" t="s">
        <v>24</v>
      </c>
      <c r="H575" s="41" t="s">
        <v>12</v>
      </c>
      <c r="I575" s="32">
        <v>1</v>
      </c>
      <c r="J575" s="61"/>
      <c r="K575" s="21">
        <f t="shared" si="24"/>
        <v>0</v>
      </c>
      <c r="L575" s="54"/>
      <c r="M575" s="21">
        <f t="shared" si="25"/>
        <v>0</v>
      </c>
      <c r="N575" s="21">
        <f t="shared" si="26"/>
        <v>0</v>
      </c>
    </row>
    <row r="576" spans="1:14" x14ac:dyDescent="0.25">
      <c r="A576" s="28">
        <v>569</v>
      </c>
      <c r="B576" s="28">
        <v>5018179</v>
      </c>
      <c r="C576" s="33" t="s">
        <v>1657</v>
      </c>
      <c r="D576" s="30" t="s">
        <v>1658</v>
      </c>
      <c r="E576" s="31" t="s">
        <v>1659</v>
      </c>
      <c r="F576" s="55"/>
      <c r="G576" s="33" t="s">
        <v>1660</v>
      </c>
      <c r="H576" s="41" t="s">
        <v>12</v>
      </c>
      <c r="I576" s="32">
        <v>1</v>
      </c>
      <c r="J576" s="61"/>
      <c r="K576" s="21">
        <f t="shared" si="24"/>
        <v>0</v>
      </c>
      <c r="L576" s="54"/>
      <c r="M576" s="21">
        <f t="shared" si="25"/>
        <v>0</v>
      </c>
      <c r="N576" s="21">
        <f t="shared" si="26"/>
        <v>0</v>
      </c>
    </row>
    <row r="577" spans="1:14" x14ac:dyDescent="0.25">
      <c r="A577" s="28">
        <v>570</v>
      </c>
      <c r="B577" s="28" t="s">
        <v>2848</v>
      </c>
      <c r="C577" s="33" t="s">
        <v>2103</v>
      </c>
      <c r="D577" s="30" t="s">
        <v>2104</v>
      </c>
      <c r="E577" s="31" t="s">
        <v>1542</v>
      </c>
      <c r="F577" s="55"/>
      <c r="G577" s="33" t="s">
        <v>24</v>
      </c>
      <c r="H577" s="41" t="s">
        <v>12</v>
      </c>
      <c r="I577" s="32">
        <v>1</v>
      </c>
      <c r="J577" s="61"/>
      <c r="K577" s="21">
        <f t="shared" si="24"/>
        <v>0</v>
      </c>
      <c r="L577" s="54"/>
      <c r="M577" s="21">
        <f t="shared" si="25"/>
        <v>0</v>
      </c>
      <c r="N577" s="21">
        <f t="shared" si="26"/>
        <v>0</v>
      </c>
    </row>
    <row r="578" spans="1:14" x14ac:dyDescent="0.25">
      <c r="A578" s="28">
        <v>571</v>
      </c>
      <c r="B578" s="28">
        <v>5009483</v>
      </c>
      <c r="C578" s="33" t="s">
        <v>511</v>
      </c>
      <c r="D578" s="30" t="s">
        <v>512</v>
      </c>
      <c r="E578" s="31" t="s">
        <v>2979</v>
      </c>
      <c r="F578" s="55"/>
      <c r="G578" s="33" t="s">
        <v>146</v>
      </c>
      <c r="H578" s="41" t="s">
        <v>12</v>
      </c>
      <c r="I578" s="32">
        <v>1</v>
      </c>
      <c r="J578" s="61"/>
      <c r="K578" s="21">
        <f t="shared" si="24"/>
        <v>0</v>
      </c>
      <c r="L578" s="54"/>
      <c r="M578" s="21">
        <f t="shared" si="25"/>
        <v>0</v>
      </c>
      <c r="N578" s="21">
        <f t="shared" si="26"/>
        <v>0</v>
      </c>
    </row>
    <row r="579" spans="1:14" x14ac:dyDescent="0.25">
      <c r="A579" s="28">
        <v>572</v>
      </c>
      <c r="B579" s="28" t="s">
        <v>2849</v>
      </c>
      <c r="C579" s="33" t="s">
        <v>1438</v>
      </c>
      <c r="D579" s="30" t="s">
        <v>1439</v>
      </c>
      <c r="E579" s="37" t="s">
        <v>2593</v>
      </c>
      <c r="F579" s="55"/>
      <c r="G579" s="33" t="s">
        <v>57</v>
      </c>
      <c r="H579" s="41" t="s">
        <v>12</v>
      </c>
      <c r="I579" s="32">
        <v>1</v>
      </c>
      <c r="J579" s="61"/>
      <c r="K579" s="21">
        <f t="shared" si="24"/>
        <v>0</v>
      </c>
      <c r="L579" s="54"/>
      <c r="M579" s="21">
        <f t="shared" si="25"/>
        <v>0</v>
      </c>
      <c r="N579" s="21">
        <f t="shared" si="26"/>
        <v>0</v>
      </c>
    </row>
    <row r="580" spans="1:14" x14ac:dyDescent="0.25">
      <c r="A580" s="28">
        <v>573</v>
      </c>
      <c r="B580" s="28" t="s">
        <v>2850</v>
      </c>
      <c r="C580" s="33" t="s">
        <v>2855</v>
      </c>
      <c r="D580" s="30" t="s">
        <v>2454</v>
      </c>
      <c r="E580" s="33" t="s">
        <v>2455</v>
      </c>
      <c r="F580" s="55"/>
      <c r="G580" s="33" t="s">
        <v>24</v>
      </c>
      <c r="H580" s="33" t="s">
        <v>12</v>
      </c>
      <c r="I580" s="32">
        <v>1</v>
      </c>
      <c r="J580" s="61"/>
      <c r="K580" s="21">
        <f t="shared" si="24"/>
        <v>0</v>
      </c>
      <c r="L580" s="54"/>
      <c r="M580" s="21">
        <f t="shared" si="25"/>
        <v>0</v>
      </c>
      <c r="N580" s="21">
        <f t="shared" si="26"/>
        <v>0</v>
      </c>
    </row>
    <row r="581" spans="1:14" x14ac:dyDescent="0.25">
      <c r="A581" s="28">
        <v>574</v>
      </c>
      <c r="B581" s="28">
        <v>5008171</v>
      </c>
      <c r="C581" s="33" t="s">
        <v>1365</v>
      </c>
      <c r="D581" s="30" t="s">
        <v>1366</v>
      </c>
      <c r="E581" s="31" t="s">
        <v>2594</v>
      </c>
      <c r="F581" s="55"/>
      <c r="G581" s="33" t="s">
        <v>24</v>
      </c>
      <c r="H581" s="41" t="s">
        <v>12</v>
      </c>
      <c r="I581" s="32">
        <v>1</v>
      </c>
      <c r="J581" s="61"/>
      <c r="K581" s="21">
        <f t="shared" si="24"/>
        <v>0</v>
      </c>
      <c r="L581" s="54"/>
      <c r="M581" s="21">
        <f t="shared" si="25"/>
        <v>0</v>
      </c>
      <c r="N581" s="21">
        <f t="shared" si="26"/>
        <v>0</v>
      </c>
    </row>
    <row r="582" spans="1:14" x14ac:dyDescent="0.25">
      <c r="A582" s="28">
        <v>575</v>
      </c>
      <c r="B582" s="28">
        <v>5009321</v>
      </c>
      <c r="C582" s="33" t="s">
        <v>787</v>
      </c>
      <c r="D582" s="30" t="s">
        <v>788</v>
      </c>
      <c r="E582" s="31" t="s">
        <v>789</v>
      </c>
      <c r="F582" s="55"/>
      <c r="G582" s="33" t="s">
        <v>40</v>
      </c>
      <c r="H582" s="41" t="s">
        <v>12</v>
      </c>
      <c r="I582" s="32">
        <v>1</v>
      </c>
      <c r="J582" s="61"/>
      <c r="K582" s="21">
        <f t="shared" si="24"/>
        <v>0</v>
      </c>
      <c r="L582" s="54"/>
      <c r="M582" s="21">
        <f t="shared" si="25"/>
        <v>0</v>
      </c>
      <c r="N582" s="21">
        <f t="shared" si="26"/>
        <v>0</v>
      </c>
    </row>
    <row r="583" spans="1:14" x14ac:dyDescent="0.25">
      <c r="A583" s="28">
        <v>576</v>
      </c>
      <c r="B583" s="28">
        <v>5035108</v>
      </c>
      <c r="C583" s="33" t="s">
        <v>978</v>
      </c>
      <c r="D583" s="30" t="s">
        <v>979</v>
      </c>
      <c r="E583" s="31" t="s">
        <v>980</v>
      </c>
      <c r="F583" s="55"/>
      <c r="G583" s="33" t="s">
        <v>24</v>
      </c>
      <c r="H583" s="41" t="s">
        <v>12</v>
      </c>
      <c r="I583" s="32">
        <v>1</v>
      </c>
      <c r="J583" s="61"/>
      <c r="K583" s="21">
        <f t="shared" si="24"/>
        <v>0</v>
      </c>
      <c r="L583" s="54"/>
      <c r="M583" s="21">
        <f t="shared" si="25"/>
        <v>0</v>
      </c>
      <c r="N583" s="21">
        <f t="shared" si="26"/>
        <v>0</v>
      </c>
    </row>
    <row r="584" spans="1:14" x14ac:dyDescent="0.25">
      <c r="A584" s="28">
        <v>577</v>
      </c>
      <c r="B584" s="28">
        <v>5026923</v>
      </c>
      <c r="C584" s="33" t="s">
        <v>1661</v>
      </c>
      <c r="D584" s="30" t="s">
        <v>1662</v>
      </c>
      <c r="E584" s="31">
        <v>0.99</v>
      </c>
      <c r="F584" s="55"/>
      <c r="G584" s="33" t="s">
        <v>24</v>
      </c>
      <c r="H584" s="41" t="s">
        <v>12</v>
      </c>
      <c r="I584" s="32">
        <v>1</v>
      </c>
      <c r="J584" s="61"/>
      <c r="K584" s="21">
        <f t="shared" ref="K584:K647" si="27">I584*J584</f>
        <v>0</v>
      </c>
      <c r="L584" s="54"/>
      <c r="M584" s="21">
        <f t="shared" ref="M584:M647" si="28">ROUND((L584*J584/100)+J584,4)</f>
        <v>0</v>
      </c>
      <c r="N584" s="21">
        <f t="shared" ref="N584:N647" si="29">M584*I584</f>
        <v>0</v>
      </c>
    </row>
    <row r="585" spans="1:14" x14ac:dyDescent="0.25">
      <c r="A585" s="28">
        <v>578</v>
      </c>
      <c r="B585" s="28" t="s">
        <v>2851</v>
      </c>
      <c r="C585" s="33" t="s">
        <v>1970</v>
      </c>
      <c r="D585" s="30" t="s">
        <v>1971</v>
      </c>
      <c r="E585" s="31" t="s">
        <v>1972</v>
      </c>
      <c r="F585" s="55"/>
      <c r="G585" s="33" t="s">
        <v>67</v>
      </c>
      <c r="H585" s="41" t="s">
        <v>12</v>
      </c>
      <c r="I585" s="32">
        <v>1</v>
      </c>
      <c r="J585" s="61"/>
      <c r="K585" s="21">
        <f t="shared" si="27"/>
        <v>0</v>
      </c>
      <c r="L585" s="54"/>
      <c r="M585" s="21">
        <f t="shared" si="28"/>
        <v>0</v>
      </c>
      <c r="N585" s="21">
        <f t="shared" si="29"/>
        <v>0</v>
      </c>
    </row>
    <row r="586" spans="1:14" x14ac:dyDescent="0.25">
      <c r="A586" s="28">
        <v>579</v>
      </c>
      <c r="B586" s="28">
        <v>5010206</v>
      </c>
      <c r="C586" s="33" t="s">
        <v>681</v>
      </c>
      <c r="D586" s="30" t="s">
        <v>682</v>
      </c>
      <c r="E586" s="31" t="s">
        <v>683</v>
      </c>
      <c r="F586" s="55"/>
      <c r="G586" s="33" t="s">
        <v>79</v>
      </c>
      <c r="H586" s="41" t="s">
        <v>12</v>
      </c>
      <c r="I586" s="32">
        <v>2</v>
      </c>
      <c r="J586" s="61"/>
      <c r="K586" s="21">
        <f t="shared" si="27"/>
        <v>0</v>
      </c>
      <c r="L586" s="54"/>
      <c r="M586" s="21">
        <f t="shared" si="28"/>
        <v>0</v>
      </c>
      <c r="N586" s="21">
        <f t="shared" si="29"/>
        <v>0</v>
      </c>
    </row>
    <row r="587" spans="1:14" x14ac:dyDescent="0.25">
      <c r="A587" s="28">
        <v>580</v>
      </c>
      <c r="B587" s="28">
        <v>5009454</v>
      </c>
      <c r="C587" s="33" t="s">
        <v>1493</v>
      </c>
      <c r="D587" s="30" t="s">
        <v>1494</v>
      </c>
      <c r="E587" s="31" t="s">
        <v>1495</v>
      </c>
      <c r="F587" s="55"/>
      <c r="G587" s="33" t="s">
        <v>24</v>
      </c>
      <c r="H587" s="41" t="s">
        <v>12</v>
      </c>
      <c r="I587" s="32">
        <v>3</v>
      </c>
      <c r="J587" s="61"/>
      <c r="K587" s="21">
        <f t="shared" si="27"/>
        <v>0</v>
      </c>
      <c r="L587" s="54"/>
      <c r="M587" s="21">
        <f t="shared" si="28"/>
        <v>0</v>
      </c>
      <c r="N587" s="21">
        <f t="shared" si="29"/>
        <v>0</v>
      </c>
    </row>
    <row r="588" spans="1:14" x14ac:dyDescent="0.25">
      <c r="A588" s="28">
        <v>581</v>
      </c>
      <c r="B588" s="28">
        <v>5017883</v>
      </c>
      <c r="C588" s="33" t="s">
        <v>876</v>
      </c>
      <c r="D588" s="30" t="s">
        <v>877</v>
      </c>
      <c r="E588" s="31" t="s">
        <v>2980</v>
      </c>
      <c r="F588" s="55"/>
      <c r="G588" s="33" t="s">
        <v>79</v>
      </c>
      <c r="H588" s="33" t="s">
        <v>12</v>
      </c>
      <c r="I588" s="32">
        <v>1</v>
      </c>
      <c r="J588" s="61"/>
      <c r="K588" s="21">
        <f t="shared" si="27"/>
        <v>0</v>
      </c>
      <c r="L588" s="54"/>
      <c r="M588" s="21">
        <f t="shared" si="28"/>
        <v>0</v>
      </c>
      <c r="N588" s="21">
        <f t="shared" si="29"/>
        <v>0</v>
      </c>
    </row>
    <row r="589" spans="1:14" x14ac:dyDescent="0.25">
      <c r="A589" s="28">
        <v>582</v>
      </c>
      <c r="B589" s="28">
        <v>5027405</v>
      </c>
      <c r="C589" s="33" t="s">
        <v>1166</v>
      </c>
      <c r="D589" s="30" t="s">
        <v>1167</v>
      </c>
      <c r="E589" s="31" t="s">
        <v>1168</v>
      </c>
      <c r="F589" s="55"/>
      <c r="G589" s="33" t="s">
        <v>19</v>
      </c>
      <c r="H589" s="41" t="s">
        <v>12</v>
      </c>
      <c r="I589" s="32">
        <v>3</v>
      </c>
      <c r="J589" s="61"/>
      <c r="K589" s="21">
        <f t="shared" si="27"/>
        <v>0</v>
      </c>
      <c r="L589" s="54"/>
      <c r="M589" s="21">
        <f t="shared" si="28"/>
        <v>0</v>
      </c>
      <c r="N589" s="21">
        <f t="shared" si="29"/>
        <v>0</v>
      </c>
    </row>
    <row r="590" spans="1:14" ht="26.25" x14ac:dyDescent="0.25">
      <c r="A590" s="28">
        <v>583</v>
      </c>
      <c r="B590" s="28">
        <v>5008554</v>
      </c>
      <c r="C590" s="33" t="s">
        <v>1973</v>
      </c>
      <c r="D590" s="30" t="s">
        <v>1974</v>
      </c>
      <c r="E590" s="31" t="s">
        <v>1975</v>
      </c>
      <c r="F590" s="55"/>
      <c r="G590" s="33" t="s">
        <v>164</v>
      </c>
      <c r="H590" s="41" t="s">
        <v>12</v>
      </c>
      <c r="I590" s="32">
        <v>1</v>
      </c>
      <c r="J590" s="61"/>
      <c r="K590" s="21">
        <f t="shared" si="27"/>
        <v>0</v>
      </c>
      <c r="L590" s="54"/>
      <c r="M590" s="21">
        <f t="shared" si="28"/>
        <v>0</v>
      </c>
      <c r="N590" s="21">
        <f t="shared" si="29"/>
        <v>0</v>
      </c>
    </row>
    <row r="591" spans="1:14" x14ac:dyDescent="0.25">
      <c r="A591" s="28">
        <v>584</v>
      </c>
      <c r="B591" s="28">
        <v>5019538</v>
      </c>
      <c r="C591" s="33" t="s">
        <v>204</v>
      </c>
      <c r="D591" s="30" t="s">
        <v>205</v>
      </c>
      <c r="E591" s="31" t="s">
        <v>206</v>
      </c>
      <c r="F591" s="55"/>
      <c r="G591" s="33" t="s">
        <v>27</v>
      </c>
      <c r="H591" s="41" t="s">
        <v>12</v>
      </c>
      <c r="I591" s="32">
        <v>1</v>
      </c>
      <c r="J591" s="61"/>
      <c r="K591" s="21">
        <f t="shared" si="27"/>
        <v>0</v>
      </c>
      <c r="L591" s="54"/>
      <c r="M591" s="21">
        <f t="shared" si="28"/>
        <v>0</v>
      </c>
      <c r="N591" s="21">
        <f t="shared" si="29"/>
        <v>0</v>
      </c>
    </row>
    <row r="592" spans="1:14" x14ac:dyDescent="0.25">
      <c r="A592" s="28">
        <v>585</v>
      </c>
      <c r="B592" s="28">
        <v>5008147</v>
      </c>
      <c r="C592" s="30" t="s">
        <v>2297</v>
      </c>
      <c r="D592" s="30" t="s">
        <v>2298</v>
      </c>
      <c r="E592" s="31" t="s">
        <v>2981</v>
      </c>
      <c r="F592" s="55"/>
      <c r="G592" s="33" t="s">
        <v>63</v>
      </c>
      <c r="H592" s="41" t="s">
        <v>12</v>
      </c>
      <c r="I592" s="40">
        <v>1</v>
      </c>
      <c r="J592" s="61"/>
      <c r="K592" s="21">
        <f t="shared" si="27"/>
        <v>0</v>
      </c>
      <c r="L592" s="54"/>
      <c r="M592" s="21">
        <f t="shared" si="28"/>
        <v>0</v>
      </c>
      <c r="N592" s="21">
        <f t="shared" si="29"/>
        <v>0</v>
      </c>
    </row>
    <row r="593" spans="1:14" x14ac:dyDescent="0.25">
      <c r="A593" s="28">
        <v>586</v>
      </c>
      <c r="B593" s="28">
        <v>5036175</v>
      </c>
      <c r="C593" s="33" t="s">
        <v>1763</v>
      </c>
      <c r="D593" s="30" t="s">
        <v>1764</v>
      </c>
      <c r="E593" s="31" t="s">
        <v>1762</v>
      </c>
      <c r="F593" s="55"/>
      <c r="G593" s="33" t="s">
        <v>102</v>
      </c>
      <c r="H593" s="33" t="s">
        <v>12</v>
      </c>
      <c r="I593" s="32">
        <v>1</v>
      </c>
      <c r="J593" s="61"/>
      <c r="K593" s="21">
        <f t="shared" si="27"/>
        <v>0</v>
      </c>
      <c r="L593" s="54"/>
      <c r="M593" s="21">
        <f t="shared" si="28"/>
        <v>0</v>
      </c>
      <c r="N593" s="21">
        <f t="shared" si="29"/>
        <v>0</v>
      </c>
    </row>
    <row r="594" spans="1:14" x14ac:dyDescent="0.25">
      <c r="A594" s="28">
        <v>587</v>
      </c>
      <c r="B594" s="28">
        <v>5037064</v>
      </c>
      <c r="C594" s="33" t="s">
        <v>981</v>
      </c>
      <c r="D594" s="30" t="s">
        <v>982</v>
      </c>
      <c r="E594" s="31" t="s">
        <v>277</v>
      </c>
      <c r="F594" s="55"/>
      <c r="G594" s="33" t="s">
        <v>24</v>
      </c>
      <c r="H594" s="41" t="s">
        <v>12</v>
      </c>
      <c r="I594" s="40">
        <v>1</v>
      </c>
      <c r="J594" s="61"/>
      <c r="K594" s="21">
        <f t="shared" si="27"/>
        <v>0</v>
      </c>
      <c r="L594" s="54"/>
      <c r="M594" s="21">
        <f t="shared" si="28"/>
        <v>0</v>
      </c>
      <c r="N594" s="21">
        <f t="shared" si="29"/>
        <v>0</v>
      </c>
    </row>
    <row r="595" spans="1:14" x14ac:dyDescent="0.25">
      <c r="A595" s="28">
        <v>588</v>
      </c>
      <c r="B595" s="28">
        <v>5035637</v>
      </c>
      <c r="C595" s="33" t="s">
        <v>414</v>
      </c>
      <c r="D595" s="30" t="s">
        <v>415</v>
      </c>
      <c r="E595" s="31" t="s">
        <v>416</v>
      </c>
      <c r="F595" s="55"/>
      <c r="G595" s="33" t="s">
        <v>146</v>
      </c>
      <c r="H595" s="41" t="s">
        <v>12</v>
      </c>
      <c r="I595" s="32">
        <v>2</v>
      </c>
      <c r="J595" s="61"/>
      <c r="K595" s="21">
        <f t="shared" si="27"/>
        <v>0</v>
      </c>
      <c r="L595" s="54"/>
      <c r="M595" s="21">
        <f t="shared" si="28"/>
        <v>0</v>
      </c>
      <c r="N595" s="21">
        <f t="shared" si="29"/>
        <v>0</v>
      </c>
    </row>
    <row r="596" spans="1:14" x14ac:dyDescent="0.25">
      <c r="A596" s="28">
        <v>589</v>
      </c>
      <c r="B596" s="28">
        <v>5014045</v>
      </c>
      <c r="C596" s="33" t="s">
        <v>1373</v>
      </c>
      <c r="D596" s="30" t="s">
        <v>1374</v>
      </c>
      <c r="E596" s="31" t="s">
        <v>2595</v>
      </c>
      <c r="F596" s="55"/>
      <c r="G596" s="33" t="s">
        <v>24</v>
      </c>
      <c r="H596" s="41" t="s">
        <v>12</v>
      </c>
      <c r="I596" s="40">
        <v>1</v>
      </c>
      <c r="J596" s="61"/>
      <c r="K596" s="21">
        <f t="shared" si="27"/>
        <v>0</v>
      </c>
      <c r="L596" s="54"/>
      <c r="M596" s="21">
        <f t="shared" si="28"/>
        <v>0</v>
      </c>
      <c r="N596" s="21">
        <f t="shared" si="29"/>
        <v>0</v>
      </c>
    </row>
    <row r="597" spans="1:14" x14ac:dyDescent="0.25">
      <c r="A597" s="28">
        <v>590</v>
      </c>
      <c r="B597" s="28" t="s">
        <v>2852</v>
      </c>
      <c r="C597" s="33" t="s">
        <v>1383</v>
      </c>
      <c r="D597" s="30" t="s">
        <v>1384</v>
      </c>
      <c r="E597" s="31" t="s">
        <v>2596</v>
      </c>
      <c r="F597" s="55"/>
      <c r="G597" s="33" t="s">
        <v>27</v>
      </c>
      <c r="H597" s="41" t="s">
        <v>12</v>
      </c>
      <c r="I597" s="32">
        <v>1</v>
      </c>
      <c r="J597" s="61"/>
      <c r="K597" s="21">
        <f t="shared" si="27"/>
        <v>0</v>
      </c>
      <c r="L597" s="54"/>
      <c r="M597" s="21">
        <f t="shared" si="28"/>
        <v>0</v>
      </c>
      <c r="N597" s="21">
        <f t="shared" si="29"/>
        <v>0</v>
      </c>
    </row>
    <row r="598" spans="1:14" x14ac:dyDescent="0.25">
      <c r="A598" s="28">
        <v>591</v>
      </c>
      <c r="B598" s="28">
        <v>5007266</v>
      </c>
      <c r="C598" s="33" t="s">
        <v>702</v>
      </c>
      <c r="D598" s="30" t="s">
        <v>703</v>
      </c>
      <c r="E598" s="31" t="s">
        <v>704</v>
      </c>
      <c r="F598" s="55"/>
      <c r="G598" s="33" t="s">
        <v>36</v>
      </c>
      <c r="H598" s="33" t="s">
        <v>12</v>
      </c>
      <c r="I598" s="32">
        <v>4</v>
      </c>
      <c r="J598" s="61"/>
      <c r="K598" s="21">
        <f t="shared" si="27"/>
        <v>0</v>
      </c>
      <c r="L598" s="54"/>
      <c r="M598" s="21">
        <f t="shared" si="28"/>
        <v>0</v>
      </c>
      <c r="N598" s="21">
        <f t="shared" si="29"/>
        <v>0</v>
      </c>
    </row>
    <row r="599" spans="1:14" x14ac:dyDescent="0.25">
      <c r="A599" s="28">
        <v>592</v>
      </c>
      <c r="B599" s="28">
        <v>5008913</v>
      </c>
      <c r="C599" s="33" t="s">
        <v>1966</v>
      </c>
      <c r="D599" s="30" t="s">
        <v>1967</v>
      </c>
      <c r="E599" s="31" t="s">
        <v>583</v>
      </c>
      <c r="F599" s="55"/>
      <c r="G599" s="33" t="s">
        <v>40</v>
      </c>
      <c r="H599" s="41" t="s">
        <v>12</v>
      </c>
      <c r="I599" s="40">
        <v>2</v>
      </c>
      <c r="J599" s="61"/>
      <c r="K599" s="21">
        <f t="shared" si="27"/>
        <v>0</v>
      </c>
      <c r="L599" s="54"/>
      <c r="M599" s="21">
        <f t="shared" si="28"/>
        <v>0</v>
      </c>
      <c r="N599" s="21">
        <f t="shared" si="29"/>
        <v>0</v>
      </c>
    </row>
    <row r="600" spans="1:14" x14ac:dyDescent="0.25">
      <c r="A600" s="28">
        <v>593</v>
      </c>
      <c r="B600" s="28">
        <v>5017712</v>
      </c>
      <c r="C600" s="33" t="s">
        <v>175</v>
      </c>
      <c r="D600" s="30" t="s">
        <v>176</v>
      </c>
      <c r="E600" s="31" t="s">
        <v>177</v>
      </c>
      <c r="F600" s="55"/>
      <c r="G600" s="33" t="s">
        <v>79</v>
      </c>
      <c r="H600" s="41" t="s">
        <v>12</v>
      </c>
      <c r="I600" s="32">
        <v>1</v>
      </c>
      <c r="J600" s="61"/>
      <c r="K600" s="21">
        <f t="shared" si="27"/>
        <v>0</v>
      </c>
      <c r="L600" s="54"/>
      <c r="M600" s="21">
        <f t="shared" si="28"/>
        <v>0</v>
      </c>
      <c r="N600" s="21">
        <f t="shared" si="29"/>
        <v>0</v>
      </c>
    </row>
    <row r="601" spans="1:14" x14ac:dyDescent="0.25">
      <c r="A601" s="28">
        <v>594</v>
      </c>
      <c r="B601" s="28">
        <v>5036783</v>
      </c>
      <c r="C601" s="33" t="s">
        <v>269</v>
      </c>
      <c r="D601" s="30" t="s">
        <v>270</v>
      </c>
      <c r="E601" s="31" t="s">
        <v>271</v>
      </c>
      <c r="F601" s="55"/>
      <c r="G601" s="33" t="s">
        <v>66</v>
      </c>
      <c r="H601" s="41" t="s">
        <v>12</v>
      </c>
      <c r="I601" s="32">
        <v>1</v>
      </c>
      <c r="J601" s="61"/>
      <c r="K601" s="21">
        <f t="shared" si="27"/>
        <v>0</v>
      </c>
      <c r="L601" s="54"/>
      <c r="M601" s="21">
        <f t="shared" si="28"/>
        <v>0</v>
      </c>
      <c r="N601" s="21">
        <f t="shared" si="29"/>
        <v>0</v>
      </c>
    </row>
    <row r="602" spans="1:14" x14ac:dyDescent="0.25">
      <c r="A602" s="28">
        <v>595</v>
      </c>
      <c r="B602" s="28">
        <v>5007906</v>
      </c>
      <c r="C602" s="33" t="s">
        <v>2299</v>
      </c>
      <c r="D602" s="30" t="s">
        <v>2509</v>
      </c>
      <c r="E602" s="31" t="s">
        <v>271</v>
      </c>
      <c r="F602" s="55"/>
      <c r="G602" s="33" t="s">
        <v>164</v>
      </c>
      <c r="H602" s="41" t="s">
        <v>12</v>
      </c>
      <c r="I602" s="32">
        <v>1</v>
      </c>
      <c r="J602" s="61"/>
      <c r="K602" s="21">
        <f t="shared" si="27"/>
        <v>0</v>
      </c>
      <c r="L602" s="54"/>
      <c r="M602" s="21">
        <f t="shared" si="28"/>
        <v>0</v>
      </c>
      <c r="N602" s="21">
        <f t="shared" si="29"/>
        <v>0</v>
      </c>
    </row>
    <row r="603" spans="1:14" x14ac:dyDescent="0.25">
      <c r="A603" s="28">
        <v>596</v>
      </c>
      <c r="B603" s="28">
        <v>5038636</v>
      </c>
      <c r="C603" s="33" t="s">
        <v>913</v>
      </c>
      <c r="D603" s="30" t="s">
        <v>914</v>
      </c>
      <c r="E603" s="31" t="s">
        <v>105</v>
      </c>
      <c r="F603" s="55"/>
      <c r="G603" s="33" t="s">
        <v>40</v>
      </c>
      <c r="H603" s="41" t="s">
        <v>12</v>
      </c>
      <c r="I603" s="32">
        <v>1</v>
      </c>
      <c r="J603" s="61"/>
      <c r="K603" s="21">
        <f t="shared" si="27"/>
        <v>0</v>
      </c>
      <c r="L603" s="54"/>
      <c r="M603" s="21">
        <f t="shared" si="28"/>
        <v>0</v>
      </c>
      <c r="N603" s="21">
        <f t="shared" si="29"/>
        <v>0</v>
      </c>
    </row>
    <row r="604" spans="1:14" x14ac:dyDescent="0.25">
      <c r="A604" s="28">
        <v>597</v>
      </c>
      <c r="B604" s="28">
        <v>5007994</v>
      </c>
      <c r="C604" s="33" t="s">
        <v>2300</v>
      </c>
      <c r="D604" s="33" t="s">
        <v>2301</v>
      </c>
      <c r="E604" s="33" t="s">
        <v>168</v>
      </c>
      <c r="F604" s="59"/>
      <c r="G604" s="33" t="s">
        <v>102</v>
      </c>
      <c r="H604" s="41" t="s">
        <v>12</v>
      </c>
      <c r="I604" s="32">
        <v>1</v>
      </c>
      <c r="J604" s="61"/>
      <c r="K604" s="21">
        <f t="shared" si="27"/>
        <v>0</v>
      </c>
      <c r="L604" s="54"/>
      <c r="M604" s="21">
        <f t="shared" si="28"/>
        <v>0</v>
      </c>
      <c r="N604" s="21">
        <f t="shared" si="29"/>
        <v>0</v>
      </c>
    </row>
    <row r="605" spans="1:14" x14ac:dyDescent="0.25">
      <c r="A605" s="28">
        <v>598</v>
      </c>
      <c r="B605" s="28" t="s">
        <v>2853</v>
      </c>
      <c r="C605" s="33" t="s">
        <v>1450</v>
      </c>
      <c r="D605" s="30" t="s">
        <v>1451</v>
      </c>
      <c r="E605" s="31" t="s">
        <v>2597</v>
      </c>
      <c r="F605" s="55"/>
      <c r="G605" s="33" t="s">
        <v>141</v>
      </c>
      <c r="H605" s="33" t="s">
        <v>12</v>
      </c>
      <c r="I605" s="32">
        <v>1</v>
      </c>
      <c r="J605" s="61"/>
      <c r="K605" s="21">
        <f t="shared" si="27"/>
        <v>0</v>
      </c>
      <c r="L605" s="54"/>
      <c r="M605" s="21">
        <f t="shared" si="28"/>
        <v>0</v>
      </c>
      <c r="N605" s="21">
        <f t="shared" si="29"/>
        <v>0</v>
      </c>
    </row>
    <row r="606" spans="1:14" ht="26.25" x14ac:dyDescent="0.25">
      <c r="A606" s="28">
        <v>599</v>
      </c>
      <c r="B606" s="28">
        <v>5035130</v>
      </c>
      <c r="C606" s="33" t="s">
        <v>983</v>
      </c>
      <c r="D606" s="30" t="s">
        <v>984</v>
      </c>
      <c r="E606" s="31" t="s">
        <v>985</v>
      </c>
      <c r="F606" s="55"/>
      <c r="G606" s="33" t="s">
        <v>19</v>
      </c>
      <c r="H606" s="41" t="s">
        <v>12</v>
      </c>
      <c r="I606" s="32">
        <v>2</v>
      </c>
      <c r="J606" s="61"/>
      <c r="K606" s="21">
        <f t="shared" si="27"/>
        <v>0</v>
      </c>
      <c r="L606" s="54"/>
      <c r="M606" s="21">
        <f t="shared" si="28"/>
        <v>0</v>
      </c>
      <c r="N606" s="21">
        <f t="shared" si="29"/>
        <v>0</v>
      </c>
    </row>
    <row r="607" spans="1:14" x14ac:dyDescent="0.25">
      <c r="A607" s="28">
        <v>600</v>
      </c>
      <c r="B607" s="28">
        <v>5007797</v>
      </c>
      <c r="C607" s="33" t="s">
        <v>1968</v>
      </c>
      <c r="D607" s="30" t="s">
        <v>1969</v>
      </c>
      <c r="E607" s="33" t="s">
        <v>1093</v>
      </c>
      <c r="F607" s="55"/>
      <c r="G607" s="33" t="s">
        <v>16</v>
      </c>
      <c r="H607" s="33" t="s">
        <v>12</v>
      </c>
      <c r="I607" s="40">
        <v>2</v>
      </c>
      <c r="J607" s="61"/>
      <c r="K607" s="21">
        <f t="shared" si="27"/>
        <v>0</v>
      </c>
      <c r="L607" s="54"/>
      <c r="M607" s="21">
        <f t="shared" si="28"/>
        <v>0</v>
      </c>
      <c r="N607" s="21">
        <f t="shared" si="29"/>
        <v>0</v>
      </c>
    </row>
    <row r="608" spans="1:14" x14ac:dyDescent="0.25">
      <c r="A608" s="28">
        <v>601</v>
      </c>
      <c r="B608" s="28">
        <v>5011126</v>
      </c>
      <c r="C608" s="33" t="s">
        <v>41</v>
      </c>
      <c r="D608" s="30" t="s">
        <v>42</v>
      </c>
      <c r="E608" s="31" t="s">
        <v>43</v>
      </c>
      <c r="F608" s="55"/>
      <c r="G608" s="33" t="s">
        <v>24</v>
      </c>
      <c r="H608" s="41" t="s">
        <v>12</v>
      </c>
      <c r="I608" s="32">
        <v>1</v>
      </c>
      <c r="J608" s="61"/>
      <c r="K608" s="21">
        <f t="shared" si="27"/>
        <v>0</v>
      </c>
      <c r="L608" s="54"/>
      <c r="M608" s="21">
        <f t="shared" si="28"/>
        <v>0</v>
      </c>
      <c r="N608" s="21">
        <f t="shared" si="29"/>
        <v>0</v>
      </c>
    </row>
    <row r="609" spans="1:14" x14ac:dyDescent="0.25">
      <c r="A609" s="28">
        <v>602</v>
      </c>
      <c r="B609" s="28">
        <v>5007552</v>
      </c>
      <c r="C609" s="33" t="s">
        <v>1457</v>
      </c>
      <c r="D609" s="30" t="s">
        <v>1458</v>
      </c>
      <c r="E609" s="33" t="s">
        <v>2598</v>
      </c>
      <c r="F609" s="55"/>
      <c r="G609" s="33" t="s">
        <v>27</v>
      </c>
      <c r="H609" s="33" t="s">
        <v>12</v>
      </c>
      <c r="I609" s="32">
        <v>2</v>
      </c>
      <c r="J609" s="61"/>
      <c r="K609" s="21">
        <f t="shared" si="27"/>
        <v>0</v>
      </c>
      <c r="L609" s="54"/>
      <c r="M609" s="21">
        <f t="shared" si="28"/>
        <v>0</v>
      </c>
      <c r="N609" s="21">
        <f t="shared" si="29"/>
        <v>0</v>
      </c>
    </row>
    <row r="610" spans="1:14" x14ac:dyDescent="0.25">
      <c r="A610" s="28">
        <v>603</v>
      </c>
      <c r="B610" s="28">
        <v>5007609</v>
      </c>
      <c r="C610" s="33" t="s">
        <v>1503</v>
      </c>
      <c r="D610" s="30" t="s">
        <v>1504</v>
      </c>
      <c r="E610" s="31" t="s">
        <v>1002</v>
      </c>
      <c r="F610" s="55"/>
      <c r="G610" s="33" t="s">
        <v>27</v>
      </c>
      <c r="H610" s="41" t="s">
        <v>12</v>
      </c>
      <c r="I610" s="32">
        <v>2</v>
      </c>
      <c r="J610" s="61"/>
      <c r="K610" s="21">
        <f t="shared" si="27"/>
        <v>0</v>
      </c>
      <c r="L610" s="54"/>
      <c r="M610" s="21">
        <f t="shared" si="28"/>
        <v>0</v>
      </c>
      <c r="N610" s="21">
        <f t="shared" si="29"/>
        <v>0</v>
      </c>
    </row>
    <row r="611" spans="1:14" x14ac:dyDescent="0.25">
      <c r="A611" s="28">
        <v>604</v>
      </c>
      <c r="B611" s="28" t="s">
        <v>2854</v>
      </c>
      <c r="C611" s="33" t="s">
        <v>2856</v>
      </c>
      <c r="D611" s="30" t="s">
        <v>2857</v>
      </c>
      <c r="E611" s="37" t="s">
        <v>2901</v>
      </c>
      <c r="F611" s="55"/>
      <c r="G611" s="33" t="s">
        <v>79</v>
      </c>
      <c r="H611" s="41" t="s">
        <v>12</v>
      </c>
      <c r="I611" s="32">
        <v>1</v>
      </c>
      <c r="J611" s="61"/>
      <c r="K611" s="21">
        <f t="shared" si="27"/>
        <v>0</v>
      </c>
      <c r="L611" s="54"/>
      <c r="M611" s="21">
        <f t="shared" si="28"/>
        <v>0</v>
      </c>
      <c r="N611" s="21">
        <f t="shared" si="29"/>
        <v>0</v>
      </c>
    </row>
    <row r="612" spans="1:14" x14ac:dyDescent="0.25">
      <c r="A612" s="28">
        <v>605</v>
      </c>
      <c r="B612" s="28">
        <v>5028204</v>
      </c>
      <c r="C612" s="33" t="s">
        <v>1945</v>
      </c>
      <c r="D612" s="30" t="s">
        <v>2512</v>
      </c>
      <c r="E612" s="31" t="s">
        <v>1946</v>
      </c>
      <c r="F612" s="55"/>
      <c r="G612" s="33" t="s">
        <v>141</v>
      </c>
      <c r="H612" s="41" t="s">
        <v>12</v>
      </c>
      <c r="I612" s="32">
        <v>1</v>
      </c>
      <c r="J612" s="61"/>
      <c r="K612" s="21">
        <f t="shared" si="27"/>
        <v>0</v>
      </c>
      <c r="L612" s="54"/>
      <c r="M612" s="21">
        <f t="shared" si="28"/>
        <v>0</v>
      </c>
      <c r="N612" s="21">
        <f t="shared" si="29"/>
        <v>0</v>
      </c>
    </row>
    <row r="613" spans="1:14" x14ac:dyDescent="0.25">
      <c r="A613" s="28">
        <v>606</v>
      </c>
      <c r="B613" s="28">
        <v>5017913</v>
      </c>
      <c r="C613" s="33" t="s">
        <v>178</v>
      </c>
      <c r="D613" s="30" t="s">
        <v>179</v>
      </c>
      <c r="E613" s="31" t="s">
        <v>180</v>
      </c>
      <c r="F613" s="55"/>
      <c r="G613" s="33" t="s">
        <v>181</v>
      </c>
      <c r="H613" s="33" t="s">
        <v>12</v>
      </c>
      <c r="I613" s="32">
        <v>1</v>
      </c>
      <c r="J613" s="61"/>
      <c r="K613" s="21">
        <f t="shared" si="27"/>
        <v>0</v>
      </c>
      <c r="L613" s="54"/>
      <c r="M613" s="21">
        <f t="shared" si="28"/>
        <v>0</v>
      </c>
      <c r="N613" s="21">
        <f t="shared" si="29"/>
        <v>0</v>
      </c>
    </row>
    <row r="614" spans="1:14" x14ac:dyDescent="0.25">
      <c r="A614" s="28">
        <v>607</v>
      </c>
      <c r="B614" s="28">
        <v>5009173</v>
      </c>
      <c r="C614" s="33" t="s">
        <v>931</v>
      </c>
      <c r="D614" s="30" t="s">
        <v>932</v>
      </c>
      <c r="E614" s="31" t="s">
        <v>933</v>
      </c>
      <c r="F614" s="55"/>
      <c r="G614" s="33" t="s">
        <v>2638</v>
      </c>
      <c r="H614" s="33" t="s">
        <v>248</v>
      </c>
      <c r="I614" s="32">
        <v>1</v>
      </c>
      <c r="J614" s="61"/>
      <c r="K614" s="21">
        <f t="shared" si="27"/>
        <v>0</v>
      </c>
      <c r="L614" s="54"/>
      <c r="M614" s="21">
        <f t="shared" si="28"/>
        <v>0</v>
      </c>
      <c r="N614" s="21">
        <f t="shared" si="29"/>
        <v>0</v>
      </c>
    </row>
    <row r="615" spans="1:14" x14ac:dyDescent="0.25">
      <c r="A615" s="28">
        <v>608</v>
      </c>
      <c r="B615" s="28">
        <v>5018079</v>
      </c>
      <c r="C615" s="33" t="s">
        <v>820</v>
      </c>
      <c r="D615" s="30" t="s">
        <v>821</v>
      </c>
      <c r="E615" s="31" t="s">
        <v>933</v>
      </c>
      <c r="F615" s="55"/>
      <c r="G615" s="33" t="s">
        <v>2492</v>
      </c>
      <c r="H615" s="41" t="s">
        <v>12</v>
      </c>
      <c r="I615" s="32">
        <v>4</v>
      </c>
      <c r="J615" s="61"/>
      <c r="K615" s="21">
        <f t="shared" si="27"/>
        <v>0</v>
      </c>
      <c r="L615" s="54"/>
      <c r="M615" s="21">
        <f t="shared" si="28"/>
        <v>0</v>
      </c>
      <c r="N615" s="21">
        <f t="shared" si="29"/>
        <v>0</v>
      </c>
    </row>
    <row r="616" spans="1:14" x14ac:dyDescent="0.25">
      <c r="A616" s="28">
        <v>609</v>
      </c>
      <c r="B616" s="28">
        <v>5019111</v>
      </c>
      <c r="C616" s="33" t="s">
        <v>1776</v>
      </c>
      <c r="D616" s="30" t="s">
        <v>1777</v>
      </c>
      <c r="E616" s="31" t="s">
        <v>1767</v>
      </c>
      <c r="F616" s="55"/>
      <c r="G616" s="33" t="s">
        <v>2635</v>
      </c>
      <c r="H616" s="41" t="s">
        <v>248</v>
      </c>
      <c r="I616" s="32">
        <v>2</v>
      </c>
      <c r="J616" s="61"/>
      <c r="K616" s="21">
        <f t="shared" si="27"/>
        <v>0</v>
      </c>
      <c r="L616" s="54"/>
      <c r="M616" s="21">
        <f t="shared" si="28"/>
        <v>0</v>
      </c>
      <c r="N616" s="21">
        <f t="shared" si="29"/>
        <v>0</v>
      </c>
    </row>
    <row r="617" spans="1:14" x14ac:dyDescent="0.25">
      <c r="A617" s="28">
        <v>610</v>
      </c>
      <c r="B617" s="28">
        <v>5009322</v>
      </c>
      <c r="C617" s="33" t="s">
        <v>119</v>
      </c>
      <c r="D617" s="30" t="s">
        <v>120</v>
      </c>
      <c r="E617" s="31" t="s">
        <v>3023</v>
      </c>
      <c r="F617" s="55" t="s">
        <v>112</v>
      </c>
      <c r="G617" s="33" t="s">
        <v>2492</v>
      </c>
      <c r="H617" s="33" t="s">
        <v>12</v>
      </c>
      <c r="I617" s="32">
        <v>1</v>
      </c>
      <c r="J617" s="61"/>
      <c r="K617" s="21">
        <f t="shared" si="27"/>
        <v>0</v>
      </c>
      <c r="L617" s="54"/>
      <c r="M617" s="21">
        <f t="shared" si="28"/>
        <v>0</v>
      </c>
      <c r="N617" s="21">
        <f t="shared" si="29"/>
        <v>0</v>
      </c>
    </row>
    <row r="618" spans="1:14" x14ac:dyDescent="0.25">
      <c r="A618" s="28">
        <v>611</v>
      </c>
      <c r="B618" s="28">
        <v>5007930</v>
      </c>
      <c r="C618" s="33" t="s">
        <v>2725</v>
      </c>
      <c r="D618" s="30" t="s">
        <v>1343</v>
      </c>
      <c r="E618" s="31" t="s">
        <v>1338</v>
      </c>
      <c r="F618" s="55"/>
      <c r="G618" s="33" t="s">
        <v>1344</v>
      </c>
      <c r="H618" s="41" t="s">
        <v>12</v>
      </c>
      <c r="I618" s="32">
        <v>2</v>
      </c>
      <c r="J618" s="61"/>
      <c r="K618" s="21">
        <f t="shared" si="27"/>
        <v>0</v>
      </c>
      <c r="L618" s="54"/>
      <c r="M618" s="21">
        <f t="shared" si="28"/>
        <v>0</v>
      </c>
      <c r="N618" s="21">
        <f t="shared" si="29"/>
        <v>0</v>
      </c>
    </row>
    <row r="619" spans="1:14" ht="26.25" x14ac:dyDescent="0.25">
      <c r="A619" s="28">
        <v>612</v>
      </c>
      <c r="B619" s="28">
        <v>5019288</v>
      </c>
      <c r="C619" s="33" t="s">
        <v>272</v>
      </c>
      <c r="D619" s="30" t="s">
        <v>273</v>
      </c>
      <c r="E619" s="31" t="s">
        <v>274</v>
      </c>
      <c r="F619" s="55"/>
      <c r="G619" s="33" t="s">
        <v>123</v>
      </c>
      <c r="H619" s="33" t="s">
        <v>12</v>
      </c>
      <c r="I619" s="32">
        <v>3</v>
      </c>
      <c r="J619" s="61"/>
      <c r="K619" s="21">
        <f t="shared" si="27"/>
        <v>0</v>
      </c>
      <c r="L619" s="54"/>
      <c r="M619" s="21">
        <f t="shared" si="28"/>
        <v>0</v>
      </c>
      <c r="N619" s="21">
        <f t="shared" si="29"/>
        <v>0</v>
      </c>
    </row>
    <row r="620" spans="1:14" x14ac:dyDescent="0.25">
      <c r="A620" s="28">
        <v>613</v>
      </c>
      <c r="B620" s="28">
        <v>5017704</v>
      </c>
      <c r="C620" s="33" t="s">
        <v>830</v>
      </c>
      <c r="D620" s="30" t="s">
        <v>831</v>
      </c>
      <c r="E620" s="31" t="s">
        <v>2982</v>
      </c>
      <c r="F620" s="55"/>
      <c r="G620" s="33" t="s">
        <v>123</v>
      </c>
      <c r="H620" s="41" t="s">
        <v>12</v>
      </c>
      <c r="I620" s="32">
        <v>1</v>
      </c>
      <c r="J620" s="61"/>
      <c r="K620" s="21">
        <f t="shared" si="27"/>
        <v>0</v>
      </c>
      <c r="L620" s="54"/>
      <c r="M620" s="21">
        <f t="shared" si="28"/>
        <v>0</v>
      </c>
      <c r="N620" s="21">
        <f t="shared" si="29"/>
        <v>0</v>
      </c>
    </row>
    <row r="621" spans="1:14" x14ac:dyDescent="0.25">
      <c r="A621" s="28">
        <v>614</v>
      </c>
      <c r="B621" s="28">
        <v>5017626</v>
      </c>
      <c r="C621" s="33" t="s">
        <v>275</v>
      </c>
      <c r="D621" s="30" t="s">
        <v>276</v>
      </c>
      <c r="E621" s="31" t="s">
        <v>277</v>
      </c>
      <c r="F621" s="55"/>
      <c r="G621" s="33" t="s">
        <v>24</v>
      </c>
      <c r="H621" s="41" t="s">
        <v>12</v>
      </c>
      <c r="I621" s="32">
        <v>2</v>
      </c>
      <c r="J621" s="61"/>
      <c r="K621" s="21">
        <f t="shared" si="27"/>
        <v>0</v>
      </c>
      <c r="L621" s="54"/>
      <c r="M621" s="21">
        <f t="shared" si="28"/>
        <v>0</v>
      </c>
      <c r="N621" s="21">
        <f t="shared" si="29"/>
        <v>0</v>
      </c>
    </row>
    <row r="622" spans="1:14" x14ac:dyDescent="0.25">
      <c r="A622" s="28">
        <v>615</v>
      </c>
      <c r="B622" s="28">
        <v>5011045</v>
      </c>
      <c r="C622" s="33" t="s">
        <v>2046</v>
      </c>
      <c r="D622" s="33" t="s">
        <v>2047</v>
      </c>
      <c r="E622" s="31" t="s">
        <v>1636</v>
      </c>
      <c r="F622" s="55"/>
      <c r="G622" s="33" t="s">
        <v>40</v>
      </c>
      <c r="H622" s="41" t="s">
        <v>12</v>
      </c>
      <c r="I622" s="32">
        <v>2</v>
      </c>
      <c r="J622" s="61"/>
      <c r="K622" s="21">
        <f t="shared" si="27"/>
        <v>0</v>
      </c>
      <c r="L622" s="54"/>
      <c r="M622" s="21">
        <f t="shared" si="28"/>
        <v>0</v>
      </c>
      <c r="N622" s="21">
        <f t="shared" si="29"/>
        <v>0</v>
      </c>
    </row>
    <row r="623" spans="1:14" x14ac:dyDescent="0.25">
      <c r="A623" s="28">
        <v>616</v>
      </c>
      <c r="B623" s="28">
        <v>5008688</v>
      </c>
      <c r="C623" s="33" t="s">
        <v>2302</v>
      </c>
      <c r="D623" s="30" t="s">
        <v>2303</v>
      </c>
      <c r="E623" s="31" t="s">
        <v>2983</v>
      </c>
      <c r="F623" s="55"/>
      <c r="G623" s="33" t="s">
        <v>27</v>
      </c>
      <c r="H623" s="41" t="s">
        <v>12</v>
      </c>
      <c r="I623" s="32">
        <v>1</v>
      </c>
      <c r="J623" s="61"/>
      <c r="K623" s="21">
        <f t="shared" si="27"/>
        <v>0</v>
      </c>
      <c r="L623" s="54"/>
      <c r="M623" s="21">
        <f t="shared" si="28"/>
        <v>0</v>
      </c>
      <c r="N623" s="21">
        <f t="shared" si="29"/>
        <v>0</v>
      </c>
    </row>
    <row r="624" spans="1:14" x14ac:dyDescent="0.25">
      <c r="A624" s="28">
        <v>617</v>
      </c>
      <c r="B624" s="28">
        <v>5007684</v>
      </c>
      <c r="C624" s="33" t="s">
        <v>2304</v>
      </c>
      <c r="D624" s="30" t="s">
        <v>2305</v>
      </c>
      <c r="E624" s="31" t="s">
        <v>2306</v>
      </c>
      <c r="F624" s="55"/>
      <c r="G624" s="33" t="s">
        <v>27</v>
      </c>
      <c r="H624" s="41" t="s">
        <v>12</v>
      </c>
      <c r="I624" s="32">
        <v>1</v>
      </c>
      <c r="J624" s="61"/>
      <c r="K624" s="21">
        <f t="shared" si="27"/>
        <v>0</v>
      </c>
      <c r="L624" s="54"/>
      <c r="M624" s="21">
        <f t="shared" si="28"/>
        <v>0</v>
      </c>
      <c r="N624" s="21">
        <f t="shared" si="29"/>
        <v>0</v>
      </c>
    </row>
    <row r="625" spans="1:14" x14ac:dyDescent="0.25">
      <c r="A625" s="28">
        <v>618</v>
      </c>
      <c r="B625" s="28">
        <v>5018360</v>
      </c>
      <c r="C625" s="33" t="s">
        <v>2516</v>
      </c>
      <c r="D625" s="30" t="s">
        <v>2517</v>
      </c>
      <c r="E625" s="33" t="s">
        <v>2984</v>
      </c>
      <c r="F625" s="55"/>
      <c r="G625" s="33" t="s">
        <v>66</v>
      </c>
      <c r="H625" s="33" t="s">
        <v>12</v>
      </c>
      <c r="I625" s="32">
        <v>2</v>
      </c>
      <c r="J625" s="61"/>
      <c r="K625" s="21">
        <f t="shared" si="27"/>
        <v>0</v>
      </c>
      <c r="L625" s="54"/>
      <c r="M625" s="21">
        <f t="shared" si="28"/>
        <v>0</v>
      </c>
      <c r="N625" s="21">
        <f t="shared" si="29"/>
        <v>0</v>
      </c>
    </row>
    <row r="626" spans="1:14" x14ac:dyDescent="0.25">
      <c r="A626" s="28">
        <v>619</v>
      </c>
      <c r="B626" s="28">
        <v>5019333</v>
      </c>
      <c r="C626" s="33" t="s">
        <v>2407</v>
      </c>
      <c r="D626" s="30" t="s">
        <v>2408</v>
      </c>
      <c r="E626" s="31" t="s">
        <v>395</v>
      </c>
      <c r="F626" s="55"/>
      <c r="G626" s="33" t="s">
        <v>36</v>
      </c>
      <c r="H626" s="33" t="s">
        <v>12</v>
      </c>
      <c r="I626" s="32">
        <v>1</v>
      </c>
      <c r="J626" s="61"/>
      <c r="K626" s="21">
        <f t="shared" si="27"/>
        <v>0</v>
      </c>
      <c r="L626" s="54"/>
      <c r="M626" s="21">
        <f t="shared" si="28"/>
        <v>0</v>
      </c>
      <c r="N626" s="21">
        <f t="shared" si="29"/>
        <v>0</v>
      </c>
    </row>
    <row r="627" spans="1:14" x14ac:dyDescent="0.25">
      <c r="A627" s="28">
        <v>620</v>
      </c>
      <c r="B627" s="28">
        <v>5027787</v>
      </c>
      <c r="C627" s="33" t="s">
        <v>278</v>
      </c>
      <c r="D627" s="30" t="s">
        <v>279</v>
      </c>
      <c r="E627" s="31" t="s">
        <v>280</v>
      </c>
      <c r="F627" s="55"/>
      <c r="G627" s="33" t="s">
        <v>24</v>
      </c>
      <c r="H627" s="41" t="s">
        <v>12</v>
      </c>
      <c r="I627" s="32">
        <v>1</v>
      </c>
      <c r="J627" s="61"/>
      <c r="K627" s="21">
        <f t="shared" si="27"/>
        <v>0</v>
      </c>
      <c r="L627" s="54"/>
      <c r="M627" s="21">
        <f t="shared" si="28"/>
        <v>0</v>
      </c>
      <c r="N627" s="21">
        <f t="shared" si="29"/>
        <v>0</v>
      </c>
    </row>
    <row r="628" spans="1:14" x14ac:dyDescent="0.25">
      <c r="A628" s="28">
        <v>621</v>
      </c>
      <c r="B628" s="28">
        <v>5036726</v>
      </c>
      <c r="C628" s="33" t="s">
        <v>213</v>
      </c>
      <c r="D628" s="30" t="s">
        <v>214</v>
      </c>
      <c r="E628" s="33" t="s">
        <v>215</v>
      </c>
      <c r="F628" s="55"/>
      <c r="G628" s="33" t="s">
        <v>2647</v>
      </c>
      <c r="H628" s="41" t="s">
        <v>248</v>
      </c>
      <c r="I628" s="32">
        <v>1</v>
      </c>
      <c r="J628" s="61"/>
      <c r="K628" s="21">
        <f t="shared" si="27"/>
        <v>0</v>
      </c>
      <c r="L628" s="54"/>
      <c r="M628" s="21">
        <f t="shared" si="28"/>
        <v>0</v>
      </c>
      <c r="N628" s="21">
        <f t="shared" si="29"/>
        <v>0</v>
      </c>
    </row>
    <row r="629" spans="1:14" x14ac:dyDescent="0.25">
      <c r="A629" s="28">
        <v>622</v>
      </c>
      <c r="B629" s="28">
        <v>5038646</v>
      </c>
      <c r="C629" s="33" t="s">
        <v>488</v>
      </c>
      <c r="D629" s="30" t="s">
        <v>489</v>
      </c>
      <c r="E629" s="31" t="s">
        <v>490</v>
      </c>
      <c r="F629" s="55"/>
      <c r="G629" s="33" t="s">
        <v>24</v>
      </c>
      <c r="H629" s="41" t="s">
        <v>12</v>
      </c>
      <c r="I629" s="32">
        <v>1</v>
      </c>
      <c r="J629" s="61"/>
      <c r="K629" s="21">
        <f t="shared" si="27"/>
        <v>0</v>
      </c>
      <c r="L629" s="54"/>
      <c r="M629" s="21">
        <f t="shared" si="28"/>
        <v>0</v>
      </c>
      <c r="N629" s="21">
        <f t="shared" si="29"/>
        <v>0</v>
      </c>
    </row>
    <row r="630" spans="1:14" ht="26.25" x14ac:dyDescent="0.25">
      <c r="A630" s="28">
        <v>623</v>
      </c>
      <c r="B630" s="28">
        <v>5035928</v>
      </c>
      <c r="C630" s="33" t="s">
        <v>1573</v>
      </c>
      <c r="D630" s="30" t="s">
        <v>1574</v>
      </c>
      <c r="E630" s="31" t="s">
        <v>1575</v>
      </c>
      <c r="F630" s="55"/>
      <c r="G630" s="33" t="s">
        <v>40</v>
      </c>
      <c r="H630" s="41" t="s">
        <v>12</v>
      </c>
      <c r="I630" s="32">
        <v>1</v>
      </c>
      <c r="J630" s="61"/>
      <c r="K630" s="21">
        <f t="shared" si="27"/>
        <v>0</v>
      </c>
      <c r="L630" s="54"/>
      <c r="M630" s="21">
        <f t="shared" si="28"/>
        <v>0</v>
      </c>
      <c r="N630" s="21">
        <f t="shared" si="29"/>
        <v>0</v>
      </c>
    </row>
    <row r="631" spans="1:14" x14ac:dyDescent="0.25">
      <c r="A631" s="28">
        <v>624</v>
      </c>
      <c r="B631" s="28">
        <v>5007545</v>
      </c>
      <c r="C631" s="33" t="s">
        <v>393</v>
      </c>
      <c r="D631" s="30" t="s">
        <v>394</v>
      </c>
      <c r="E631" s="31" t="s">
        <v>395</v>
      </c>
      <c r="F631" s="55"/>
      <c r="G631" s="33" t="s">
        <v>137</v>
      </c>
      <c r="H631" s="33" t="s">
        <v>12</v>
      </c>
      <c r="I631" s="32">
        <v>1</v>
      </c>
      <c r="J631" s="61"/>
      <c r="K631" s="21">
        <f t="shared" si="27"/>
        <v>0</v>
      </c>
      <c r="L631" s="54"/>
      <c r="M631" s="21">
        <f t="shared" si="28"/>
        <v>0</v>
      </c>
      <c r="N631" s="21">
        <f t="shared" si="29"/>
        <v>0</v>
      </c>
    </row>
    <row r="632" spans="1:14" x14ac:dyDescent="0.25">
      <c r="A632" s="28">
        <v>625</v>
      </c>
      <c r="B632" s="28">
        <v>5018078</v>
      </c>
      <c r="C632" s="33" t="s">
        <v>2493</v>
      </c>
      <c r="D632" s="30" t="s">
        <v>2494</v>
      </c>
      <c r="E632" s="31" t="s">
        <v>1002</v>
      </c>
      <c r="F632" s="55"/>
      <c r="G632" s="33" t="s">
        <v>593</v>
      </c>
      <c r="H632" s="41" t="s">
        <v>12</v>
      </c>
      <c r="I632" s="32">
        <v>1</v>
      </c>
      <c r="J632" s="61"/>
      <c r="K632" s="21">
        <f t="shared" si="27"/>
        <v>0</v>
      </c>
      <c r="L632" s="54"/>
      <c r="M632" s="21">
        <f t="shared" si="28"/>
        <v>0</v>
      </c>
      <c r="N632" s="21">
        <f t="shared" si="29"/>
        <v>0</v>
      </c>
    </row>
    <row r="633" spans="1:14" x14ac:dyDescent="0.25">
      <c r="A633" s="28">
        <v>626</v>
      </c>
      <c r="B633" s="28">
        <v>5027600</v>
      </c>
      <c r="C633" s="33" t="s">
        <v>1665</v>
      </c>
      <c r="D633" s="30" t="s">
        <v>1666</v>
      </c>
      <c r="E633" s="31" t="s">
        <v>1667</v>
      </c>
      <c r="F633" s="55"/>
      <c r="G633" s="33" t="s">
        <v>67</v>
      </c>
      <c r="H633" s="41" t="s">
        <v>12</v>
      </c>
      <c r="I633" s="32">
        <v>1</v>
      </c>
      <c r="J633" s="61"/>
      <c r="K633" s="21">
        <f t="shared" si="27"/>
        <v>0</v>
      </c>
      <c r="L633" s="54"/>
      <c r="M633" s="21">
        <f t="shared" si="28"/>
        <v>0</v>
      </c>
      <c r="N633" s="21">
        <f t="shared" si="29"/>
        <v>0</v>
      </c>
    </row>
    <row r="634" spans="1:14" x14ac:dyDescent="0.25">
      <c r="A634" s="28">
        <v>627</v>
      </c>
      <c r="B634" s="28">
        <v>5019722</v>
      </c>
      <c r="C634" s="33" t="s">
        <v>1668</v>
      </c>
      <c r="D634" s="30" t="s">
        <v>1669</v>
      </c>
      <c r="E634" s="31" t="s">
        <v>168</v>
      </c>
      <c r="F634" s="55"/>
      <c r="G634" s="33" t="s">
        <v>67</v>
      </c>
      <c r="H634" s="33" t="s">
        <v>12</v>
      </c>
      <c r="I634" s="32">
        <v>2</v>
      </c>
      <c r="J634" s="61"/>
      <c r="K634" s="21">
        <f t="shared" si="27"/>
        <v>0</v>
      </c>
      <c r="L634" s="54"/>
      <c r="M634" s="21">
        <f t="shared" si="28"/>
        <v>0</v>
      </c>
      <c r="N634" s="21">
        <f t="shared" si="29"/>
        <v>0</v>
      </c>
    </row>
    <row r="635" spans="1:14" x14ac:dyDescent="0.25">
      <c r="A635" s="28">
        <v>628</v>
      </c>
      <c r="B635" s="28">
        <v>5007625</v>
      </c>
      <c r="C635" s="33" t="s">
        <v>44</v>
      </c>
      <c r="D635" s="30" t="s">
        <v>45</v>
      </c>
      <c r="E635" s="31" t="s">
        <v>46</v>
      </c>
      <c r="F635" s="55"/>
      <c r="G635" s="33" t="s">
        <v>47</v>
      </c>
      <c r="H635" s="33" t="s">
        <v>12</v>
      </c>
      <c r="I635" s="32">
        <v>2</v>
      </c>
      <c r="J635" s="61"/>
      <c r="K635" s="21">
        <f t="shared" si="27"/>
        <v>0</v>
      </c>
      <c r="L635" s="54"/>
      <c r="M635" s="21">
        <f t="shared" si="28"/>
        <v>0</v>
      </c>
      <c r="N635" s="21">
        <f t="shared" si="29"/>
        <v>0</v>
      </c>
    </row>
    <row r="636" spans="1:14" x14ac:dyDescent="0.25">
      <c r="A636" s="28">
        <v>629</v>
      </c>
      <c r="B636" s="28">
        <v>5009572</v>
      </c>
      <c r="C636" s="33" t="s">
        <v>48</v>
      </c>
      <c r="D636" s="30" t="s">
        <v>49</v>
      </c>
      <c r="E636" s="31" t="s">
        <v>50</v>
      </c>
      <c r="F636" s="55"/>
      <c r="G636" s="33" t="s">
        <v>19</v>
      </c>
      <c r="H636" s="41" t="s">
        <v>12</v>
      </c>
      <c r="I636" s="32">
        <v>1</v>
      </c>
      <c r="J636" s="61"/>
      <c r="K636" s="21">
        <f t="shared" si="27"/>
        <v>0</v>
      </c>
      <c r="L636" s="54"/>
      <c r="M636" s="21">
        <f t="shared" si="28"/>
        <v>0</v>
      </c>
      <c r="N636" s="21">
        <f t="shared" si="29"/>
        <v>0</v>
      </c>
    </row>
    <row r="637" spans="1:14" x14ac:dyDescent="0.25">
      <c r="A637" s="28">
        <v>630</v>
      </c>
      <c r="B637" s="28">
        <v>5028058</v>
      </c>
      <c r="C637" s="33" t="s">
        <v>684</v>
      </c>
      <c r="D637" s="30" t="s">
        <v>685</v>
      </c>
      <c r="E637" s="31" t="s">
        <v>3024</v>
      </c>
      <c r="F637" s="55"/>
      <c r="G637" s="33" t="s">
        <v>207</v>
      </c>
      <c r="H637" s="33" t="s">
        <v>12</v>
      </c>
      <c r="I637" s="32">
        <v>1</v>
      </c>
      <c r="J637" s="61"/>
      <c r="K637" s="21">
        <f t="shared" si="27"/>
        <v>0</v>
      </c>
      <c r="L637" s="54"/>
      <c r="M637" s="21">
        <f t="shared" si="28"/>
        <v>0</v>
      </c>
      <c r="N637" s="21">
        <f t="shared" si="29"/>
        <v>0</v>
      </c>
    </row>
    <row r="638" spans="1:14" ht="26.25" x14ac:dyDescent="0.25">
      <c r="A638" s="28">
        <v>631</v>
      </c>
      <c r="B638" s="28">
        <v>5010167</v>
      </c>
      <c r="C638" s="33" t="s">
        <v>2030</v>
      </c>
      <c r="D638" s="30" t="s">
        <v>2031</v>
      </c>
      <c r="E638" s="31" t="s">
        <v>2032</v>
      </c>
      <c r="F638" s="55"/>
      <c r="G638" s="33" t="s">
        <v>66</v>
      </c>
      <c r="H638" s="41" t="s">
        <v>12</v>
      </c>
      <c r="I638" s="40">
        <v>1</v>
      </c>
      <c r="J638" s="61"/>
      <c r="K638" s="21">
        <f t="shared" si="27"/>
        <v>0</v>
      </c>
      <c r="L638" s="54"/>
      <c r="M638" s="21">
        <f t="shared" si="28"/>
        <v>0</v>
      </c>
      <c r="N638" s="21">
        <f t="shared" si="29"/>
        <v>0</v>
      </c>
    </row>
    <row r="639" spans="1:14" x14ac:dyDescent="0.25">
      <c r="A639" s="28">
        <v>632</v>
      </c>
      <c r="B639" s="28" t="s">
        <v>2858</v>
      </c>
      <c r="C639" s="33" t="s">
        <v>2430</v>
      </c>
      <c r="D639" s="30" t="s">
        <v>2431</v>
      </c>
      <c r="E639" s="31" t="s">
        <v>126</v>
      </c>
      <c r="F639" s="55"/>
      <c r="G639" s="33" t="s">
        <v>2531</v>
      </c>
      <c r="H639" s="41" t="s">
        <v>12</v>
      </c>
      <c r="I639" s="32">
        <v>2</v>
      </c>
      <c r="J639" s="61"/>
      <c r="K639" s="21">
        <f t="shared" si="27"/>
        <v>0</v>
      </c>
      <c r="L639" s="54"/>
      <c r="M639" s="21">
        <f t="shared" si="28"/>
        <v>0</v>
      </c>
      <c r="N639" s="21">
        <f t="shared" si="29"/>
        <v>0</v>
      </c>
    </row>
    <row r="640" spans="1:14" x14ac:dyDescent="0.25">
      <c r="A640" s="28">
        <v>633</v>
      </c>
      <c r="B640" s="28">
        <v>5038630</v>
      </c>
      <c r="C640" s="33" t="s">
        <v>901</v>
      </c>
      <c r="D640" s="30" t="s">
        <v>902</v>
      </c>
      <c r="E640" s="31" t="s">
        <v>2985</v>
      </c>
      <c r="F640" s="55"/>
      <c r="G640" s="33" t="s">
        <v>57</v>
      </c>
      <c r="H640" s="41" t="s">
        <v>12</v>
      </c>
      <c r="I640" s="32">
        <v>1</v>
      </c>
      <c r="J640" s="61"/>
      <c r="K640" s="21">
        <f t="shared" si="27"/>
        <v>0</v>
      </c>
      <c r="L640" s="54"/>
      <c r="M640" s="21">
        <f t="shared" si="28"/>
        <v>0</v>
      </c>
      <c r="N640" s="21">
        <f t="shared" si="29"/>
        <v>0</v>
      </c>
    </row>
    <row r="641" spans="1:14" x14ac:dyDescent="0.25">
      <c r="A641" s="28">
        <v>634</v>
      </c>
      <c r="B641" s="28">
        <v>5009027</v>
      </c>
      <c r="C641" s="33" t="s">
        <v>770</v>
      </c>
      <c r="D641" s="30" t="s">
        <v>771</v>
      </c>
      <c r="E641" s="31" t="s">
        <v>2986</v>
      </c>
      <c r="F641" s="55"/>
      <c r="G641" s="33" t="s">
        <v>164</v>
      </c>
      <c r="H641" s="33" t="s">
        <v>12</v>
      </c>
      <c r="I641" s="32">
        <v>1</v>
      </c>
      <c r="J641" s="61"/>
      <c r="K641" s="21">
        <f t="shared" si="27"/>
        <v>0</v>
      </c>
      <c r="L641" s="54"/>
      <c r="M641" s="21">
        <f t="shared" si="28"/>
        <v>0</v>
      </c>
      <c r="N641" s="21">
        <f t="shared" si="29"/>
        <v>0</v>
      </c>
    </row>
    <row r="642" spans="1:14" x14ac:dyDescent="0.25">
      <c r="A642" s="28">
        <v>635</v>
      </c>
      <c r="B642" s="28">
        <v>5018381</v>
      </c>
      <c r="C642" s="33" t="s">
        <v>281</v>
      </c>
      <c r="D642" s="30" t="s">
        <v>282</v>
      </c>
      <c r="E642" s="31" t="s">
        <v>283</v>
      </c>
      <c r="F642" s="55"/>
      <c r="G642" s="33" t="s">
        <v>66</v>
      </c>
      <c r="H642" s="41" t="s">
        <v>12</v>
      </c>
      <c r="I642" s="32">
        <v>1</v>
      </c>
      <c r="J642" s="61"/>
      <c r="K642" s="21">
        <f t="shared" si="27"/>
        <v>0</v>
      </c>
      <c r="L642" s="54"/>
      <c r="M642" s="21">
        <f t="shared" si="28"/>
        <v>0</v>
      </c>
      <c r="N642" s="21">
        <f t="shared" si="29"/>
        <v>0</v>
      </c>
    </row>
    <row r="643" spans="1:14" x14ac:dyDescent="0.25">
      <c r="A643" s="28">
        <v>636</v>
      </c>
      <c r="B643" s="28">
        <v>5037067</v>
      </c>
      <c r="C643" s="33" t="s">
        <v>986</v>
      </c>
      <c r="D643" s="30" t="s">
        <v>987</v>
      </c>
      <c r="E643" s="31" t="s">
        <v>988</v>
      </c>
      <c r="F643" s="55"/>
      <c r="G643" s="33" t="s">
        <v>19</v>
      </c>
      <c r="H643" s="33" t="s">
        <v>12</v>
      </c>
      <c r="I643" s="32">
        <v>2</v>
      </c>
      <c r="J643" s="61"/>
      <c r="K643" s="21">
        <f t="shared" si="27"/>
        <v>0</v>
      </c>
      <c r="L643" s="54"/>
      <c r="M643" s="21">
        <f t="shared" si="28"/>
        <v>0</v>
      </c>
      <c r="N643" s="21">
        <f t="shared" si="29"/>
        <v>0</v>
      </c>
    </row>
    <row r="644" spans="1:14" x14ac:dyDescent="0.25">
      <c r="A644" s="28">
        <v>637</v>
      </c>
      <c r="B644" s="28">
        <v>5036952</v>
      </c>
      <c r="C644" s="33" t="s">
        <v>989</v>
      </c>
      <c r="D644" s="30" t="s">
        <v>990</v>
      </c>
      <c r="E644" s="31" t="s">
        <v>271</v>
      </c>
      <c r="F644" s="55"/>
      <c r="G644" s="33" t="s">
        <v>19</v>
      </c>
      <c r="H644" s="41" t="s">
        <v>12</v>
      </c>
      <c r="I644" s="32">
        <v>2</v>
      </c>
      <c r="J644" s="61"/>
      <c r="K644" s="21">
        <f t="shared" si="27"/>
        <v>0</v>
      </c>
      <c r="L644" s="54"/>
      <c r="M644" s="21">
        <f t="shared" si="28"/>
        <v>0</v>
      </c>
      <c r="N644" s="21">
        <f t="shared" si="29"/>
        <v>0</v>
      </c>
    </row>
    <row r="645" spans="1:14" x14ac:dyDescent="0.25">
      <c r="A645" s="28">
        <v>638</v>
      </c>
      <c r="B645" s="28" t="s">
        <v>2859</v>
      </c>
      <c r="C645" s="33" t="s">
        <v>1393</v>
      </c>
      <c r="D645" s="30" t="s">
        <v>1394</v>
      </c>
      <c r="E645" s="31" t="s">
        <v>2599</v>
      </c>
      <c r="F645" s="55"/>
      <c r="G645" s="33" t="s">
        <v>1395</v>
      </c>
      <c r="H645" s="33" t="s">
        <v>12</v>
      </c>
      <c r="I645" s="32">
        <v>1</v>
      </c>
      <c r="J645" s="61"/>
      <c r="K645" s="21">
        <f t="shared" si="27"/>
        <v>0</v>
      </c>
      <c r="L645" s="54"/>
      <c r="M645" s="21">
        <f t="shared" si="28"/>
        <v>0</v>
      </c>
      <c r="N645" s="21">
        <f t="shared" si="29"/>
        <v>0</v>
      </c>
    </row>
    <row r="646" spans="1:14" ht="26.25" x14ac:dyDescent="0.25">
      <c r="A646" s="28">
        <v>639</v>
      </c>
      <c r="B646" s="28">
        <v>5007496</v>
      </c>
      <c r="C646" s="33" t="s">
        <v>1191</v>
      </c>
      <c r="D646" s="30" t="s">
        <v>1192</v>
      </c>
      <c r="E646" s="31" t="s">
        <v>1193</v>
      </c>
      <c r="F646" s="55"/>
      <c r="G646" s="33" t="s">
        <v>164</v>
      </c>
      <c r="H646" s="41" t="s">
        <v>12</v>
      </c>
      <c r="I646" s="32">
        <v>2</v>
      </c>
      <c r="J646" s="61"/>
      <c r="K646" s="21">
        <f t="shared" si="27"/>
        <v>0</v>
      </c>
      <c r="L646" s="54"/>
      <c r="M646" s="21">
        <f t="shared" si="28"/>
        <v>0</v>
      </c>
      <c r="N646" s="21">
        <f t="shared" si="29"/>
        <v>0</v>
      </c>
    </row>
    <row r="647" spans="1:14" x14ac:dyDescent="0.25">
      <c r="A647" s="28">
        <v>640</v>
      </c>
      <c r="B647" s="28" t="s">
        <v>2860</v>
      </c>
      <c r="C647" s="33" t="s">
        <v>2105</v>
      </c>
      <c r="D647" s="30" t="s">
        <v>2106</v>
      </c>
      <c r="E647" s="31" t="s">
        <v>1542</v>
      </c>
      <c r="F647" s="55"/>
      <c r="G647" s="33" t="s">
        <v>24</v>
      </c>
      <c r="H647" s="41" t="s">
        <v>12</v>
      </c>
      <c r="I647" s="32">
        <v>1</v>
      </c>
      <c r="J647" s="61"/>
      <c r="K647" s="21">
        <f t="shared" si="27"/>
        <v>0</v>
      </c>
      <c r="L647" s="54"/>
      <c r="M647" s="21">
        <f t="shared" si="28"/>
        <v>0</v>
      </c>
      <c r="N647" s="21">
        <f t="shared" si="29"/>
        <v>0</v>
      </c>
    </row>
    <row r="648" spans="1:14" x14ac:dyDescent="0.25">
      <c r="A648" s="28">
        <v>641</v>
      </c>
      <c r="B648" s="28" t="s">
        <v>2861</v>
      </c>
      <c r="C648" s="33" t="s">
        <v>2072</v>
      </c>
      <c r="D648" s="30" t="s">
        <v>2073</v>
      </c>
      <c r="E648" s="31" t="s">
        <v>277</v>
      </c>
      <c r="F648" s="55"/>
      <c r="G648" s="33" t="s">
        <v>19</v>
      </c>
      <c r="H648" s="41" t="s">
        <v>12</v>
      </c>
      <c r="I648" s="32">
        <v>2</v>
      </c>
      <c r="J648" s="61"/>
      <c r="K648" s="21">
        <f t="shared" ref="K648:K711" si="30">I648*J648</f>
        <v>0</v>
      </c>
      <c r="L648" s="54"/>
      <c r="M648" s="21">
        <f t="shared" ref="M648:M711" si="31">ROUND((L648*J648/100)+J648,4)</f>
        <v>0</v>
      </c>
      <c r="N648" s="21">
        <f t="shared" ref="N648:N711" si="32">M648*I648</f>
        <v>0</v>
      </c>
    </row>
    <row r="649" spans="1:14" x14ac:dyDescent="0.25">
      <c r="A649" s="28">
        <v>642</v>
      </c>
      <c r="B649" s="28">
        <v>5007445</v>
      </c>
      <c r="C649" s="33" t="s">
        <v>2309</v>
      </c>
      <c r="D649" s="30" t="s">
        <v>2310</v>
      </c>
      <c r="E649" s="31" t="s">
        <v>1743</v>
      </c>
      <c r="F649" s="55"/>
      <c r="G649" s="33" t="s">
        <v>123</v>
      </c>
      <c r="H649" s="41" t="s">
        <v>12</v>
      </c>
      <c r="I649" s="32">
        <v>1</v>
      </c>
      <c r="J649" s="61"/>
      <c r="K649" s="21">
        <f t="shared" si="30"/>
        <v>0</v>
      </c>
      <c r="L649" s="54"/>
      <c r="M649" s="21">
        <f t="shared" si="31"/>
        <v>0</v>
      </c>
      <c r="N649" s="21">
        <f t="shared" si="32"/>
        <v>0</v>
      </c>
    </row>
    <row r="650" spans="1:14" x14ac:dyDescent="0.25">
      <c r="A650" s="28">
        <v>643</v>
      </c>
      <c r="B650" s="28">
        <v>5008689</v>
      </c>
      <c r="C650" s="33" t="s">
        <v>2311</v>
      </c>
      <c r="D650" s="30" t="s">
        <v>2312</v>
      </c>
      <c r="E650" s="31" t="s">
        <v>2313</v>
      </c>
      <c r="F650" s="55"/>
      <c r="G650" s="33" t="s">
        <v>113</v>
      </c>
      <c r="H650" s="33" t="s">
        <v>12</v>
      </c>
      <c r="I650" s="32">
        <v>1</v>
      </c>
      <c r="J650" s="61"/>
      <c r="K650" s="21">
        <f t="shared" si="30"/>
        <v>0</v>
      </c>
      <c r="L650" s="54"/>
      <c r="M650" s="21">
        <f t="shared" si="31"/>
        <v>0</v>
      </c>
      <c r="N650" s="21">
        <f t="shared" si="32"/>
        <v>0</v>
      </c>
    </row>
    <row r="651" spans="1:14" x14ac:dyDescent="0.25">
      <c r="A651" s="28">
        <v>644</v>
      </c>
      <c r="B651" s="28">
        <v>5019259</v>
      </c>
      <c r="C651" s="33" t="s">
        <v>2468</v>
      </c>
      <c r="D651" s="30" t="s">
        <v>2518</v>
      </c>
      <c r="E651" s="31" t="s">
        <v>2987</v>
      </c>
      <c r="F651" s="55"/>
      <c r="G651" s="33" t="s">
        <v>27</v>
      </c>
      <c r="H651" s="33" t="s">
        <v>12</v>
      </c>
      <c r="I651" s="32">
        <v>1</v>
      </c>
      <c r="J651" s="61"/>
      <c r="K651" s="21">
        <f t="shared" si="30"/>
        <v>0</v>
      </c>
      <c r="L651" s="54"/>
      <c r="M651" s="21">
        <f t="shared" si="31"/>
        <v>0</v>
      </c>
      <c r="N651" s="21">
        <f t="shared" si="32"/>
        <v>0</v>
      </c>
    </row>
    <row r="652" spans="1:14" x14ac:dyDescent="0.25">
      <c r="A652" s="28">
        <v>645</v>
      </c>
      <c r="B652" s="28">
        <v>5038628</v>
      </c>
      <c r="C652" s="41" t="s">
        <v>898</v>
      </c>
      <c r="D652" s="47" t="s">
        <v>899</v>
      </c>
      <c r="E652" s="48" t="s">
        <v>2988</v>
      </c>
      <c r="F652" s="60"/>
      <c r="G652" s="33" t="s">
        <v>40</v>
      </c>
      <c r="H652" s="41" t="s">
        <v>12</v>
      </c>
      <c r="I652" s="32">
        <v>1</v>
      </c>
      <c r="J652" s="61"/>
      <c r="K652" s="21">
        <f t="shared" si="30"/>
        <v>0</v>
      </c>
      <c r="L652" s="54"/>
      <c r="M652" s="21">
        <f t="shared" si="31"/>
        <v>0</v>
      </c>
      <c r="N652" s="21">
        <f t="shared" si="32"/>
        <v>0</v>
      </c>
    </row>
    <row r="653" spans="1:14" x14ac:dyDescent="0.25">
      <c r="A653" s="28">
        <v>646</v>
      </c>
      <c r="B653" s="28">
        <v>5007503</v>
      </c>
      <c r="C653" s="33" t="s">
        <v>2314</v>
      </c>
      <c r="D653" s="33" t="s">
        <v>2315</v>
      </c>
      <c r="E653" s="33" t="s">
        <v>2316</v>
      </c>
      <c r="F653" s="59"/>
      <c r="G653" s="33" t="s">
        <v>185</v>
      </c>
      <c r="H653" s="41" t="s">
        <v>12</v>
      </c>
      <c r="I653" s="32">
        <v>1</v>
      </c>
      <c r="J653" s="61"/>
      <c r="K653" s="21">
        <f t="shared" si="30"/>
        <v>0</v>
      </c>
      <c r="L653" s="54"/>
      <c r="M653" s="21">
        <f t="shared" si="31"/>
        <v>0</v>
      </c>
      <c r="N653" s="21">
        <f t="shared" si="32"/>
        <v>0</v>
      </c>
    </row>
    <row r="654" spans="1:14" x14ac:dyDescent="0.25">
      <c r="A654" s="28">
        <v>647</v>
      </c>
      <c r="B654" s="28" t="s">
        <v>2862</v>
      </c>
      <c r="C654" s="33" t="s">
        <v>1077</v>
      </c>
      <c r="D654" s="30" t="s">
        <v>1078</v>
      </c>
      <c r="E654" s="33" t="s">
        <v>583</v>
      </c>
      <c r="F654" s="55"/>
      <c r="G654" s="33" t="s">
        <v>40</v>
      </c>
      <c r="H654" s="41" t="s">
        <v>12</v>
      </c>
      <c r="I654" s="32">
        <v>1</v>
      </c>
      <c r="J654" s="61"/>
      <c r="K654" s="21">
        <f t="shared" si="30"/>
        <v>0</v>
      </c>
      <c r="L654" s="54"/>
      <c r="M654" s="21">
        <f t="shared" si="31"/>
        <v>0</v>
      </c>
      <c r="N654" s="21">
        <f t="shared" si="32"/>
        <v>0</v>
      </c>
    </row>
    <row r="655" spans="1:14" x14ac:dyDescent="0.25">
      <c r="A655" s="28">
        <v>648</v>
      </c>
      <c r="B655" s="28">
        <v>5019487</v>
      </c>
      <c r="C655" s="33" t="s">
        <v>606</v>
      </c>
      <c r="D655" s="30" t="s">
        <v>607</v>
      </c>
      <c r="E655" s="31" t="s">
        <v>608</v>
      </c>
      <c r="F655" s="55"/>
      <c r="G655" s="33" t="s">
        <v>36</v>
      </c>
      <c r="H655" s="41" t="s">
        <v>12</v>
      </c>
      <c r="I655" s="32">
        <v>2</v>
      </c>
      <c r="J655" s="61"/>
      <c r="K655" s="21">
        <f t="shared" si="30"/>
        <v>0</v>
      </c>
      <c r="L655" s="54"/>
      <c r="M655" s="21">
        <f t="shared" si="31"/>
        <v>0</v>
      </c>
      <c r="N655" s="21">
        <f t="shared" si="32"/>
        <v>0</v>
      </c>
    </row>
    <row r="656" spans="1:14" x14ac:dyDescent="0.25">
      <c r="A656" s="28">
        <v>649</v>
      </c>
      <c r="B656" s="28" t="s">
        <v>2863</v>
      </c>
      <c r="C656" s="33" t="s">
        <v>1726</v>
      </c>
      <c r="D656" s="30" t="s">
        <v>1727</v>
      </c>
      <c r="E656" s="31" t="s">
        <v>1728</v>
      </c>
      <c r="F656" s="55"/>
      <c r="G656" s="33" t="s">
        <v>27</v>
      </c>
      <c r="H656" s="41" t="s">
        <v>12</v>
      </c>
      <c r="I656" s="32">
        <v>1</v>
      </c>
      <c r="J656" s="61"/>
      <c r="K656" s="21">
        <f t="shared" si="30"/>
        <v>0</v>
      </c>
      <c r="L656" s="54"/>
      <c r="M656" s="21">
        <f t="shared" si="31"/>
        <v>0</v>
      </c>
      <c r="N656" s="21">
        <f t="shared" si="32"/>
        <v>0</v>
      </c>
    </row>
    <row r="657" spans="1:14" x14ac:dyDescent="0.25">
      <c r="A657" s="28">
        <v>650</v>
      </c>
      <c r="B657" s="28" t="s">
        <v>2864</v>
      </c>
      <c r="C657" s="33" t="s">
        <v>1352</v>
      </c>
      <c r="D657" s="30" t="s">
        <v>1353</v>
      </c>
      <c r="E657" s="31" t="s">
        <v>2600</v>
      </c>
      <c r="F657" s="55"/>
      <c r="G657" s="33" t="s">
        <v>40</v>
      </c>
      <c r="H657" s="41" t="s">
        <v>12</v>
      </c>
      <c r="I657" s="32">
        <v>1</v>
      </c>
      <c r="J657" s="61"/>
      <c r="K657" s="21">
        <f t="shared" si="30"/>
        <v>0</v>
      </c>
      <c r="L657" s="54"/>
      <c r="M657" s="21">
        <f t="shared" si="31"/>
        <v>0</v>
      </c>
      <c r="N657" s="21">
        <f t="shared" si="32"/>
        <v>0</v>
      </c>
    </row>
    <row r="658" spans="1:14" x14ac:dyDescent="0.25">
      <c r="A658" s="28">
        <v>651</v>
      </c>
      <c r="B658" s="28">
        <v>5038638</v>
      </c>
      <c r="C658" s="33" t="s">
        <v>917</v>
      </c>
      <c r="D658" s="30" t="s">
        <v>918</v>
      </c>
      <c r="E658" s="31" t="s">
        <v>2989</v>
      </c>
      <c r="F658" s="55"/>
      <c r="G658" s="33" t="s">
        <v>19</v>
      </c>
      <c r="H658" s="33" t="s">
        <v>12</v>
      </c>
      <c r="I658" s="32">
        <v>1</v>
      </c>
      <c r="J658" s="61"/>
      <c r="K658" s="21">
        <f t="shared" si="30"/>
        <v>0</v>
      </c>
      <c r="L658" s="54"/>
      <c r="M658" s="21">
        <f t="shared" si="31"/>
        <v>0</v>
      </c>
      <c r="N658" s="21">
        <f t="shared" si="32"/>
        <v>0</v>
      </c>
    </row>
    <row r="659" spans="1:14" x14ac:dyDescent="0.25">
      <c r="A659" s="28">
        <v>652</v>
      </c>
      <c r="B659" s="28">
        <v>5019148</v>
      </c>
      <c r="C659" s="33" t="s">
        <v>748</v>
      </c>
      <c r="D659" s="30" t="s">
        <v>749</v>
      </c>
      <c r="E659" s="31" t="s">
        <v>2990</v>
      </c>
      <c r="F659" s="55"/>
      <c r="G659" s="33" t="s">
        <v>185</v>
      </c>
      <c r="H659" s="41" t="s">
        <v>12</v>
      </c>
      <c r="I659" s="32">
        <v>1</v>
      </c>
      <c r="J659" s="61"/>
      <c r="K659" s="21">
        <f t="shared" si="30"/>
        <v>0</v>
      </c>
      <c r="L659" s="54"/>
      <c r="M659" s="21">
        <f t="shared" si="31"/>
        <v>0</v>
      </c>
      <c r="N659" s="21">
        <f t="shared" si="32"/>
        <v>0</v>
      </c>
    </row>
    <row r="660" spans="1:14" ht="26.25" x14ac:dyDescent="0.25">
      <c r="A660" s="28">
        <v>653</v>
      </c>
      <c r="B660" s="28">
        <v>5036367</v>
      </c>
      <c r="C660" s="33" t="s">
        <v>1576</v>
      </c>
      <c r="D660" s="30" t="s">
        <v>1577</v>
      </c>
      <c r="E660" s="31" t="s">
        <v>1578</v>
      </c>
      <c r="F660" s="55"/>
      <c r="G660" s="33" t="s">
        <v>141</v>
      </c>
      <c r="H660" s="41" t="s">
        <v>12</v>
      </c>
      <c r="I660" s="32">
        <v>1</v>
      </c>
      <c r="J660" s="61"/>
      <c r="K660" s="21">
        <f t="shared" si="30"/>
        <v>0</v>
      </c>
      <c r="L660" s="54"/>
      <c r="M660" s="21">
        <f t="shared" si="31"/>
        <v>0</v>
      </c>
      <c r="N660" s="21">
        <f t="shared" si="32"/>
        <v>0</v>
      </c>
    </row>
    <row r="661" spans="1:14" x14ac:dyDescent="0.25">
      <c r="A661" s="28">
        <v>654</v>
      </c>
      <c r="B661" s="28">
        <v>5007685</v>
      </c>
      <c r="C661" s="33" t="s">
        <v>2011</v>
      </c>
      <c r="D661" s="30" t="s">
        <v>2012</v>
      </c>
      <c r="E661" s="31" t="s">
        <v>2013</v>
      </c>
      <c r="F661" s="55"/>
      <c r="G661" s="33" t="s">
        <v>67</v>
      </c>
      <c r="H661" s="41" t="s">
        <v>12</v>
      </c>
      <c r="I661" s="32">
        <v>3</v>
      </c>
      <c r="J661" s="61"/>
      <c r="K661" s="21">
        <f t="shared" si="30"/>
        <v>0</v>
      </c>
      <c r="L661" s="54"/>
      <c r="M661" s="21">
        <f t="shared" si="31"/>
        <v>0</v>
      </c>
      <c r="N661" s="21">
        <f t="shared" si="32"/>
        <v>0</v>
      </c>
    </row>
    <row r="662" spans="1:14" ht="26.25" x14ac:dyDescent="0.25">
      <c r="A662" s="28">
        <v>655</v>
      </c>
      <c r="B662" s="28">
        <v>5007408</v>
      </c>
      <c r="C662" s="33" t="s">
        <v>1124</v>
      </c>
      <c r="D662" s="30" t="s">
        <v>1125</v>
      </c>
      <c r="E662" s="31" t="s">
        <v>1126</v>
      </c>
      <c r="F662" s="55"/>
      <c r="G662" s="33" t="s">
        <v>164</v>
      </c>
      <c r="H662" s="33" t="s">
        <v>12</v>
      </c>
      <c r="I662" s="32">
        <v>1</v>
      </c>
      <c r="J662" s="61"/>
      <c r="K662" s="21">
        <f t="shared" si="30"/>
        <v>0</v>
      </c>
      <c r="L662" s="54"/>
      <c r="M662" s="21">
        <f t="shared" si="31"/>
        <v>0</v>
      </c>
      <c r="N662" s="21">
        <f t="shared" si="32"/>
        <v>0</v>
      </c>
    </row>
    <row r="663" spans="1:14" x14ac:dyDescent="0.25">
      <c r="A663" s="28">
        <v>656</v>
      </c>
      <c r="B663" s="28">
        <v>5018519</v>
      </c>
      <c r="C663" s="33" t="s">
        <v>1843</v>
      </c>
      <c r="D663" s="30" t="s">
        <v>1844</v>
      </c>
      <c r="E663" s="31" t="s">
        <v>1845</v>
      </c>
      <c r="F663" s="55"/>
      <c r="G663" s="33" t="s">
        <v>2638</v>
      </c>
      <c r="H663" s="33" t="s">
        <v>248</v>
      </c>
      <c r="I663" s="32">
        <v>4</v>
      </c>
      <c r="J663" s="61"/>
      <c r="K663" s="21">
        <f t="shared" si="30"/>
        <v>0</v>
      </c>
      <c r="L663" s="54"/>
      <c r="M663" s="21">
        <f t="shared" si="31"/>
        <v>0</v>
      </c>
      <c r="N663" s="21">
        <f t="shared" si="32"/>
        <v>0</v>
      </c>
    </row>
    <row r="664" spans="1:14" x14ac:dyDescent="0.25">
      <c r="A664" s="28">
        <v>657</v>
      </c>
      <c r="B664" s="28">
        <v>5026717</v>
      </c>
      <c r="C664" s="33" t="s">
        <v>609</v>
      </c>
      <c r="D664" s="30" t="s">
        <v>610</v>
      </c>
      <c r="E664" s="33" t="s">
        <v>611</v>
      </c>
      <c r="F664" s="55"/>
      <c r="G664" s="33" t="s">
        <v>2646</v>
      </c>
      <c r="H664" s="41" t="s">
        <v>248</v>
      </c>
      <c r="I664" s="32">
        <v>1</v>
      </c>
      <c r="J664" s="61"/>
      <c r="K664" s="21">
        <f t="shared" si="30"/>
        <v>0</v>
      </c>
      <c r="L664" s="54"/>
      <c r="M664" s="21">
        <f t="shared" si="31"/>
        <v>0</v>
      </c>
      <c r="N664" s="21">
        <f t="shared" si="32"/>
        <v>0</v>
      </c>
    </row>
    <row r="665" spans="1:14" x14ac:dyDescent="0.25">
      <c r="A665" s="28">
        <v>658</v>
      </c>
      <c r="B665" s="28">
        <v>5007759</v>
      </c>
      <c r="C665" s="33" t="s">
        <v>1586</v>
      </c>
      <c r="D665" s="30" t="s">
        <v>1587</v>
      </c>
      <c r="E665" s="31" t="s">
        <v>1588</v>
      </c>
      <c r="F665" s="55"/>
      <c r="G665" s="33" t="s">
        <v>164</v>
      </c>
      <c r="H665" s="33" t="s">
        <v>12</v>
      </c>
      <c r="I665" s="32">
        <v>2</v>
      </c>
      <c r="J665" s="61"/>
      <c r="K665" s="21">
        <f t="shared" si="30"/>
        <v>0</v>
      </c>
      <c r="L665" s="54"/>
      <c r="M665" s="21">
        <f t="shared" si="31"/>
        <v>0</v>
      </c>
      <c r="N665" s="21">
        <f t="shared" si="32"/>
        <v>0</v>
      </c>
    </row>
    <row r="666" spans="1:14" x14ac:dyDescent="0.25">
      <c r="A666" s="28">
        <v>659</v>
      </c>
      <c r="B666" s="28">
        <v>5036951</v>
      </c>
      <c r="C666" s="33" t="s">
        <v>991</v>
      </c>
      <c r="D666" s="33" t="s">
        <v>992</v>
      </c>
      <c r="E666" s="31" t="s">
        <v>993</v>
      </c>
      <c r="F666" s="55"/>
      <c r="G666" s="33" t="s">
        <v>66</v>
      </c>
      <c r="H666" s="41" t="s">
        <v>12</v>
      </c>
      <c r="I666" s="40">
        <v>1</v>
      </c>
      <c r="J666" s="61"/>
      <c r="K666" s="21">
        <f t="shared" si="30"/>
        <v>0</v>
      </c>
      <c r="L666" s="54"/>
      <c r="M666" s="21">
        <f t="shared" si="31"/>
        <v>0</v>
      </c>
      <c r="N666" s="21">
        <f t="shared" si="32"/>
        <v>0</v>
      </c>
    </row>
    <row r="667" spans="1:14" x14ac:dyDescent="0.25">
      <c r="A667" s="28">
        <v>660</v>
      </c>
      <c r="B667" s="28">
        <v>5019543</v>
      </c>
      <c r="C667" s="33" t="s">
        <v>284</v>
      </c>
      <c r="D667" s="30" t="s">
        <v>285</v>
      </c>
      <c r="E667" s="31" t="s">
        <v>286</v>
      </c>
      <c r="F667" s="55"/>
      <c r="G667" s="33" t="s">
        <v>123</v>
      </c>
      <c r="H667" s="41" t="s">
        <v>12</v>
      </c>
      <c r="I667" s="32">
        <v>1</v>
      </c>
      <c r="J667" s="61"/>
      <c r="K667" s="21">
        <f t="shared" si="30"/>
        <v>0</v>
      </c>
      <c r="L667" s="54"/>
      <c r="M667" s="21">
        <f t="shared" si="31"/>
        <v>0</v>
      </c>
      <c r="N667" s="21">
        <f t="shared" si="32"/>
        <v>0</v>
      </c>
    </row>
    <row r="668" spans="1:14" x14ac:dyDescent="0.25">
      <c r="A668" s="28">
        <v>661</v>
      </c>
      <c r="B668" s="28" t="s">
        <v>2865</v>
      </c>
      <c r="C668" s="33" t="s">
        <v>1442</v>
      </c>
      <c r="D668" s="30" t="s">
        <v>1443</v>
      </c>
      <c r="E668" s="31" t="s">
        <v>2601</v>
      </c>
      <c r="F668" s="55"/>
      <c r="G668" s="33" t="s">
        <v>114</v>
      </c>
      <c r="H668" s="33" t="s">
        <v>12</v>
      </c>
      <c r="I668" s="32">
        <v>1</v>
      </c>
      <c r="J668" s="61"/>
      <c r="K668" s="21">
        <f t="shared" si="30"/>
        <v>0</v>
      </c>
      <c r="L668" s="54"/>
      <c r="M668" s="21">
        <f t="shared" si="31"/>
        <v>0</v>
      </c>
      <c r="N668" s="21">
        <f t="shared" si="32"/>
        <v>0</v>
      </c>
    </row>
    <row r="669" spans="1:14" x14ac:dyDescent="0.25">
      <c r="A669" s="28">
        <v>662</v>
      </c>
      <c r="B669" s="28">
        <v>5007553</v>
      </c>
      <c r="C669" s="33" t="s">
        <v>2317</v>
      </c>
      <c r="D669" s="30" t="s">
        <v>2318</v>
      </c>
      <c r="E669" s="33" t="s">
        <v>2991</v>
      </c>
      <c r="F669" s="55"/>
      <c r="G669" s="33" t="s">
        <v>19</v>
      </c>
      <c r="H669" s="41" t="s">
        <v>12</v>
      </c>
      <c r="I669" s="32">
        <v>1</v>
      </c>
      <c r="J669" s="61"/>
      <c r="K669" s="21">
        <f t="shared" si="30"/>
        <v>0</v>
      </c>
      <c r="L669" s="54"/>
      <c r="M669" s="21">
        <f t="shared" si="31"/>
        <v>0</v>
      </c>
      <c r="N669" s="21">
        <f t="shared" si="32"/>
        <v>0</v>
      </c>
    </row>
    <row r="670" spans="1:14" x14ac:dyDescent="0.25">
      <c r="A670" s="28">
        <v>663</v>
      </c>
      <c r="B670" s="28">
        <v>5008125</v>
      </c>
      <c r="C670" s="33" t="s">
        <v>2054</v>
      </c>
      <c r="D670" s="30" t="s">
        <v>2055</v>
      </c>
      <c r="E670" s="31" t="s">
        <v>2056</v>
      </c>
      <c r="F670" s="55"/>
      <c r="G670" s="33" t="s">
        <v>19</v>
      </c>
      <c r="H670" s="41" t="s">
        <v>12</v>
      </c>
      <c r="I670" s="32">
        <v>2</v>
      </c>
      <c r="J670" s="61"/>
      <c r="K670" s="21">
        <f t="shared" si="30"/>
        <v>0</v>
      </c>
      <c r="L670" s="54"/>
      <c r="M670" s="21">
        <f t="shared" si="31"/>
        <v>0</v>
      </c>
      <c r="N670" s="21">
        <f t="shared" si="32"/>
        <v>0</v>
      </c>
    </row>
    <row r="671" spans="1:14" x14ac:dyDescent="0.25">
      <c r="A671" s="28">
        <v>664</v>
      </c>
      <c r="B671" s="28">
        <v>5010657</v>
      </c>
      <c r="C671" s="33" t="s">
        <v>2708</v>
      </c>
      <c r="D671" s="30" t="s">
        <v>2709</v>
      </c>
      <c r="E671" s="31" t="s">
        <v>1957</v>
      </c>
      <c r="F671" s="55"/>
      <c r="G671" s="33" t="s">
        <v>24</v>
      </c>
      <c r="H671" s="41" t="s">
        <v>12</v>
      </c>
      <c r="I671" s="32">
        <v>1</v>
      </c>
      <c r="J671" s="61"/>
      <c r="K671" s="21">
        <f t="shared" si="30"/>
        <v>0</v>
      </c>
      <c r="L671" s="54"/>
      <c r="M671" s="21">
        <f t="shared" si="31"/>
        <v>0</v>
      </c>
      <c r="N671" s="21">
        <f t="shared" si="32"/>
        <v>0</v>
      </c>
    </row>
    <row r="672" spans="1:14" x14ac:dyDescent="0.25">
      <c r="A672" s="28">
        <v>665</v>
      </c>
      <c r="B672" s="28">
        <v>5008218</v>
      </c>
      <c r="C672" s="33" t="s">
        <v>1961</v>
      </c>
      <c r="D672" s="30" t="s">
        <v>1962</v>
      </c>
      <c r="E672" s="31" t="s">
        <v>82</v>
      </c>
      <c r="F672" s="55"/>
      <c r="G672" s="33" t="s">
        <v>19</v>
      </c>
      <c r="H672" s="41" t="s">
        <v>12</v>
      </c>
      <c r="I672" s="32">
        <v>2</v>
      </c>
      <c r="J672" s="61"/>
      <c r="K672" s="21">
        <f t="shared" si="30"/>
        <v>0</v>
      </c>
      <c r="L672" s="54"/>
      <c r="M672" s="21">
        <f t="shared" si="31"/>
        <v>0</v>
      </c>
      <c r="N672" s="21">
        <f t="shared" si="32"/>
        <v>0</v>
      </c>
    </row>
    <row r="673" spans="1:14" x14ac:dyDescent="0.25">
      <c r="A673" s="28">
        <v>666</v>
      </c>
      <c r="B673" s="28">
        <v>5007306</v>
      </c>
      <c r="C673" s="33" t="s">
        <v>1768</v>
      </c>
      <c r="D673" s="30" t="s">
        <v>1769</v>
      </c>
      <c r="E673" s="31" t="s">
        <v>1767</v>
      </c>
      <c r="F673" s="55"/>
      <c r="G673" s="33" t="s">
        <v>24</v>
      </c>
      <c r="H673" s="33" t="s">
        <v>12</v>
      </c>
      <c r="I673" s="32">
        <v>1</v>
      </c>
      <c r="J673" s="61"/>
      <c r="K673" s="21">
        <f t="shared" si="30"/>
        <v>0</v>
      </c>
      <c r="L673" s="54"/>
      <c r="M673" s="21">
        <f t="shared" si="31"/>
        <v>0</v>
      </c>
      <c r="N673" s="21">
        <f t="shared" si="32"/>
        <v>0</v>
      </c>
    </row>
    <row r="674" spans="1:14" ht="26.25" x14ac:dyDescent="0.25">
      <c r="A674" s="28">
        <v>667</v>
      </c>
      <c r="B674" s="28">
        <v>5007311</v>
      </c>
      <c r="C674" s="33" t="s">
        <v>545</v>
      </c>
      <c r="D674" s="30" t="s">
        <v>546</v>
      </c>
      <c r="E674" s="31" t="s">
        <v>3030</v>
      </c>
      <c r="F674" s="55"/>
      <c r="G674" s="33" t="s">
        <v>79</v>
      </c>
      <c r="H674" s="41" t="s">
        <v>12</v>
      </c>
      <c r="I674" s="32">
        <v>1</v>
      </c>
      <c r="J674" s="61"/>
      <c r="K674" s="21">
        <f t="shared" si="30"/>
        <v>0</v>
      </c>
      <c r="L674" s="54"/>
      <c r="M674" s="21">
        <f t="shared" si="31"/>
        <v>0</v>
      </c>
      <c r="N674" s="21">
        <f t="shared" si="32"/>
        <v>0</v>
      </c>
    </row>
    <row r="675" spans="1:14" ht="26.25" x14ac:dyDescent="0.25">
      <c r="A675" s="28">
        <v>668</v>
      </c>
      <c r="B675" s="28">
        <v>5027615</v>
      </c>
      <c r="C675" s="33" t="s">
        <v>994</v>
      </c>
      <c r="D675" s="30" t="s">
        <v>995</v>
      </c>
      <c r="E675" s="31" t="s">
        <v>996</v>
      </c>
      <c r="F675" s="55"/>
      <c r="G675" s="33" t="s">
        <v>24</v>
      </c>
      <c r="H675" s="41" t="s">
        <v>12</v>
      </c>
      <c r="I675" s="32">
        <v>1</v>
      </c>
      <c r="J675" s="61"/>
      <c r="K675" s="21">
        <f t="shared" si="30"/>
        <v>0</v>
      </c>
      <c r="L675" s="54"/>
      <c r="M675" s="21">
        <f t="shared" si="31"/>
        <v>0</v>
      </c>
      <c r="N675" s="21">
        <f t="shared" si="32"/>
        <v>0</v>
      </c>
    </row>
    <row r="676" spans="1:14" x14ac:dyDescent="0.25">
      <c r="A676" s="28">
        <v>669</v>
      </c>
      <c r="B676" s="28">
        <v>5026308</v>
      </c>
      <c r="C676" s="33" t="s">
        <v>612</v>
      </c>
      <c r="D676" s="30" t="s">
        <v>613</v>
      </c>
      <c r="E676" s="31" t="s">
        <v>614</v>
      </c>
      <c r="F676" s="55"/>
      <c r="G676" s="33" t="s">
        <v>164</v>
      </c>
      <c r="H676" s="41" t="s">
        <v>12</v>
      </c>
      <c r="I676" s="32">
        <v>1</v>
      </c>
      <c r="J676" s="61"/>
      <c r="K676" s="21">
        <f t="shared" si="30"/>
        <v>0</v>
      </c>
      <c r="L676" s="54"/>
      <c r="M676" s="21">
        <f t="shared" si="31"/>
        <v>0</v>
      </c>
      <c r="N676" s="21">
        <f t="shared" si="32"/>
        <v>0</v>
      </c>
    </row>
    <row r="677" spans="1:14" x14ac:dyDescent="0.25">
      <c r="A677" s="28">
        <v>670</v>
      </c>
      <c r="B677" s="28">
        <v>5026502</v>
      </c>
      <c r="C677" s="33" t="s">
        <v>287</v>
      </c>
      <c r="D677" s="30" t="s">
        <v>288</v>
      </c>
      <c r="E677" s="31" t="s">
        <v>289</v>
      </c>
      <c r="F677" s="55"/>
      <c r="G677" s="33" t="s">
        <v>19</v>
      </c>
      <c r="H677" s="33" t="s">
        <v>12</v>
      </c>
      <c r="I677" s="32">
        <v>3</v>
      </c>
      <c r="J677" s="61"/>
      <c r="K677" s="21">
        <f t="shared" si="30"/>
        <v>0</v>
      </c>
      <c r="L677" s="54"/>
      <c r="M677" s="21">
        <f t="shared" si="31"/>
        <v>0</v>
      </c>
      <c r="N677" s="21">
        <f t="shared" si="32"/>
        <v>0</v>
      </c>
    </row>
    <row r="678" spans="1:14" x14ac:dyDescent="0.25">
      <c r="A678" s="28">
        <v>671</v>
      </c>
      <c r="B678" s="28">
        <v>5007832</v>
      </c>
      <c r="C678" s="41" t="s">
        <v>1149</v>
      </c>
      <c r="D678" s="47" t="s">
        <v>1150</v>
      </c>
      <c r="E678" s="48" t="s">
        <v>2992</v>
      </c>
      <c r="F678" s="60"/>
      <c r="G678" s="33" t="s">
        <v>24</v>
      </c>
      <c r="H678" s="41" t="s">
        <v>12</v>
      </c>
      <c r="I678" s="32">
        <v>2</v>
      </c>
      <c r="J678" s="61"/>
      <c r="K678" s="21">
        <f t="shared" si="30"/>
        <v>0</v>
      </c>
      <c r="L678" s="54"/>
      <c r="M678" s="21">
        <f t="shared" si="31"/>
        <v>0</v>
      </c>
      <c r="N678" s="21">
        <f t="shared" si="32"/>
        <v>0</v>
      </c>
    </row>
    <row r="679" spans="1:14" x14ac:dyDescent="0.25">
      <c r="A679" s="28">
        <v>672</v>
      </c>
      <c r="B679" s="28">
        <v>5007848</v>
      </c>
      <c r="C679" s="33" t="s">
        <v>1151</v>
      </c>
      <c r="D679" s="30" t="s">
        <v>1152</v>
      </c>
      <c r="E679" s="31" t="s">
        <v>2992</v>
      </c>
      <c r="F679" s="55"/>
      <c r="G679" s="33" t="s">
        <v>40</v>
      </c>
      <c r="H679" s="41" t="s">
        <v>12</v>
      </c>
      <c r="I679" s="32">
        <v>6</v>
      </c>
      <c r="J679" s="61"/>
      <c r="K679" s="21">
        <f t="shared" si="30"/>
        <v>0</v>
      </c>
      <c r="L679" s="54"/>
      <c r="M679" s="21">
        <f t="shared" si="31"/>
        <v>0</v>
      </c>
      <c r="N679" s="21">
        <f t="shared" si="32"/>
        <v>0</v>
      </c>
    </row>
    <row r="680" spans="1:14" x14ac:dyDescent="0.25">
      <c r="A680" s="28">
        <v>673</v>
      </c>
      <c r="B680" s="28">
        <v>5010484</v>
      </c>
      <c r="C680" s="33" t="s">
        <v>86</v>
      </c>
      <c r="D680" s="30" t="s">
        <v>87</v>
      </c>
      <c r="E680" s="31" t="s">
        <v>88</v>
      </c>
      <c r="F680" s="55"/>
      <c r="G680" s="33" t="s">
        <v>19</v>
      </c>
      <c r="H680" s="33" t="s">
        <v>12</v>
      </c>
      <c r="I680" s="32">
        <v>3</v>
      </c>
      <c r="J680" s="61"/>
      <c r="K680" s="21">
        <f t="shared" si="30"/>
        <v>0</v>
      </c>
      <c r="L680" s="54"/>
      <c r="M680" s="21">
        <f t="shared" si="31"/>
        <v>0</v>
      </c>
      <c r="N680" s="21">
        <f t="shared" si="32"/>
        <v>0</v>
      </c>
    </row>
    <row r="681" spans="1:14" x14ac:dyDescent="0.25">
      <c r="A681" s="28">
        <v>674</v>
      </c>
      <c r="B681" s="28" t="s">
        <v>2866</v>
      </c>
      <c r="C681" s="33" t="s">
        <v>1454</v>
      </c>
      <c r="D681" s="30" t="s">
        <v>1453</v>
      </c>
      <c r="E681" s="31" t="s">
        <v>2602</v>
      </c>
      <c r="F681" s="55"/>
      <c r="G681" s="33" t="s">
        <v>102</v>
      </c>
      <c r="H681" s="41" t="s">
        <v>12</v>
      </c>
      <c r="I681" s="32">
        <v>1</v>
      </c>
      <c r="J681" s="61"/>
      <c r="K681" s="21">
        <f t="shared" si="30"/>
        <v>0</v>
      </c>
      <c r="L681" s="54"/>
      <c r="M681" s="21">
        <f t="shared" si="31"/>
        <v>0</v>
      </c>
      <c r="N681" s="21">
        <f t="shared" si="32"/>
        <v>0</v>
      </c>
    </row>
    <row r="682" spans="1:14" x14ac:dyDescent="0.25">
      <c r="A682" s="28">
        <v>675</v>
      </c>
      <c r="B682" s="28" t="s">
        <v>2867</v>
      </c>
      <c r="C682" s="33" t="s">
        <v>1452</v>
      </c>
      <c r="D682" s="30" t="s">
        <v>1453</v>
      </c>
      <c r="E682" s="31" t="s">
        <v>2602</v>
      </c>
      <c r="F682" s="55"/>
      <c r="G682" s="33" t="s">
        <v>114</v>
      </c>
      <c r="H682" s="41" t="s">
        <v>12</v>
      </c>
      <c r="I682" s="32">
        <v>1</v>
      </c>
      <c r="J682" s="61"/>
      <c r="K682" s="21">
        <f t="shared" si="30"/>
        <v>0</v>
      </c>
      <c r="L682" s="54"/>
      <c r="M682" s="21">
        <f t="shared" si="31"/>
        <v>0</v>
      </c>
      <c r="N682" s="21">
        <f t="shared" si="32"/>
        <v>0</v>
      </c>
    </row>
    <row r="683" spans="1:14" x14ac:dyDescent="0.25">
      <c r="A683" s="28">
        <v>676</v>
      </c>
      <c r="B683" s="28">
        <v>5007537</v>
      </c>
      <c r="C683" s="33" t="s">
        <v>547</v>
      </c>
      <c r="D683" s="30" t="s">
        <v>548</v>
      </c>
      <c r="E683" s="31" t="s">
        <v>549</v>
      </c>
      <c r="F683" s="55"/>
      <c r="G683" s="33" t="s">
        <v>19</v>
      </c>
      <c r="H683" s="41" t="s">
        <v>12</v>
      </c>
      <c r="I683" s="32">
        <v>2</v>
      </c>
      <c r="J683" s="61"/>
      <c r="K683" s="21">
        <f t="shared" si="30"/>
        <v>0</v>
      </c>
      <c r="L683" s="54"/>
      <c r="M683" s="21">
        <f t="shared" si="31"/>
        <v>0</v>
      </c>
      <c r="N683" s="21">
        <f t="shared" si="32"/>
        <v>0</v>
      </c>
    </row>
    <row r="684" spans="1:14" x14ac:dyDescent="0.25">
      <c r="A684" s="28">
        <v>677</v>
      </c>
      <c r="B684" s="28">
        <v>5038648</v>
      </c>
      <c r="C684" s="33" t="s">
        <v>491</v>
      </c>
      <c r="D684" s="30" t="s">
        <v>492</v>
      </c>
      <c r="E684" s="31" t="s">
        <v>2993</v>
      </c>
      <c r="F684" s="55"/>
      <c r="G684" s="33" t="s">
        <v>40</v>
      </c>
      <c r="H684" s="41" t="s">
        <v>12</v>
      </c>
      <c r="I684" s="32">
        <v>1</v>
      </c>
      <c r="J684" s="61"/>
      <c r="K684" s="21">
        <f t="shared" si="30"/>
        <v>0</v>
      </c>
      <c r="L684" s="54"/>
      <c r="M684" s="21">
        <f t="shared" si="31"/>
        <v>0</v>
      </c>
      <c r="N684" s="21">
        <f t="shared" si="32"/>
        <v>0</v>
      </c>
    </row>
    <row r="685" spans="1:14" x14ac:dyDescent="0.25">
      <c r="A685" s="28">
        <v>678</v>
      </c>
      <c r="B685" s="28">
        <v>5009112</v>
      </c>
      <c r="C685" s="33" t="s">
        <v>1778</v>
      </c>
      <c r="D685" s="30" t="s">
        <v>1779</v>
      </c>
      <c r="E685" s="31" t="s">
        <v>1780</v>
      </c>
      <c r="F685" s="55"/>
      <c r="G685" s="33" t="s">
        <v>24</v>
      </c>
      <c r="H685" s="41" t="s">
        <v>12</v>
      </c>
      <c r="I685" s="32">
        <v>2</v>
      </c>
      <c r="J685" s="61"/>
      <c r="K685" s="21">
        <f t="shared" si="30"/>
        <v>0</v>
      </c>
      <c r="L685" s="54"/>
      <c r="M685" s="21">
        <f t="shared" si="31"/>
        <v>0</v>
      </c>
      <c r="N685" s="21">
        <f t="shared" si="32"/>
        <v>0</v>
      </c>
    </row>
    <row r="686" spans="1:14" x14ac:dyDescent="0.25">
      <c r="A686" s="28">
        <v>679</v>
      </c>
      <c r="B686" s="28">
        <v>5009527</v>
      </c>
      <c r="C686" s="33" t="s">
        <v>934</v>
      </c>
      <c r="D686" s="30" t="s">
        <v>935</v>
      </c>
      <c r="E686" s="31" t="s">
        <v>50</v>
      </c>
      <c r="F686" s="55"/>
      <c r="G686" s="33" t="s">
        <v>19</v>
      </c>
      <c r="H686" s="41" t="s">
        <v>12</v>
      </c>
      <c r="I686" s="32">
        <v>3</v>
      </c>
      <c r="J686" s="61"/>
      <c r="K686" s="21">
        <f t="shared" si="30"/>
        <v>0</v>
      </c>
      <c r="L686" s="54"/>
      <c r="M686" s="21">
        <f t="shared" si="31"/>
        <v>0</v>
      </c>
      <c r="N686" s="21">
        <f t="shared" si="32"/>
        <v>0</v>
      </c>
    </row>
    <row r="687" spans="1:14" x14ac:dyDescent="0.25">
      <c r="A687" s="28">
        <v>680</v>
      </c>
      <c r="B687" s="28">
        <v>5009528</v>
      </c>
      <c r="C687" s="33" t="s">
        <v>2319</v>
      </c>
      <c r="D687" s="30" t="s">
        <v>2320</v>
      </c>
      <c r="E687" s="31" t="s">
        <v>2321</v>
      </c>
      <c r="F687" s="55"/>
      <c r="G687" s="33" t="s">
        <v>23</v>
      </c>
      <c r="H687" s="41" t="s">
        <v>12</v>
      </c>
      <c r="I687" s="32">
        <v>1</v>
      </c>
      <c r="J687" s="61"/>
      <c r="K687" s="21">
        <f t="shared" si="30"/>
        <v>0</v>
      </c>
      <c r="L687" s="54"/>
      <c r="M687" s="21">
        <f t="shared" si="31"/>
        <v>0</v>
      </c>
      <c r="N687" s="21">
        <f t="shared" si="32"/>
        <v>0</v>
      </c>
    </row>
    <row r="688" spans="1:14" x14ac:dyDescent="0.25">
      <c r="A688" s="28">
        <v>681</v>
      </c>
      <c r="B688" s="28">
        <v>5026376</v>
      </c>
      <c r="C688" s="33" t="s">
        <v>1810</v>
      </c>
      <c r="D688" s="30" t="s">
        <v>1811</v>
      </c>
      <c r="E688" s="31" t="s">
        <v>1812</v>
      </c>
      <c r="F688" s="55"/>
      <c r="G688" s="33" t="s">
        <v>185</v>
      </c>
      <c r="H688" s="33" t="s">
        <v>12</v>
      </c>
      <c r="I688" s="32">
        <v>1</v>
      </c>
      <c r="J688" s="61"/>
      <c r="K688" s="21">
        <f t="shared" si="30"/>
        <v>0</v>
      </c>
      <c r="L688" s="54"/>
      <c r="M688" s="21">
        <f t="shared" si="31"/>
        <v>0</v>
      </c>
      <c r="N688" s="21">
        <f t="shared" si="32"/>
        <v>0</v>
      </c>
    </row>
    <row r="689" spans="1:14" x14ac:dyDescent="0.25">
      <c r="A689" s="28">
        <v>682</v>
      </c>
      <c r="B689" s="28" t="s">
        <v>2868</v>
      </c>
      <c r="C689" s="33" t="s">
        <v>2510</v>
      </c>
      <c r="D689" s="30" t="s">
        <v>1741</v>
      </c>
      <c r="E689" s="31" t="s">
        <v>1742</v>
      </c>
      <c r="F689" s="55"/>
      <c r="G689" s="33" t="s">
        <v>36</v>
      </c>
      <c r="H689" s="33" t="s">
        <v>12</v>
      </c>
      <c r="I689" s="32">
        <v>1</v>
      </c>
      <c r="J689" s="61"/>
      <c r="K689" s="21">
        <f t="shared" si="30"/>
        <v>0</v>
      </c>
      <c r="L689" s="54"/>
      <c r="M689" s="21">
        <f t="shared" si="31"/>
        <v>0</v>
      </c>
      <c r="N689" s="21">
        <f t="shared" si="32"/>
        <v>0</v>
      </c>
    </row>
    <row r="690" spans="1:14" x14ac:dyDescent="0.25">
      <c r="A690" s="28">
        <v>683</v>
      </c>
      <c r="B690" s="28">
        <v>5010334</v>
      </c>
      <c r="C690" s="33" t="s">
        <v>2042</v>
      </c>
      <c r="D690" s="30" t="s">
        <v>2043</v>
      </c>
      <c r="E690" s="31" t="s">
        <v>1002</v>
      </c>
      <c r="F690" s="55"/>
      <c r="G690" s="33" t="s">
        <v>40</v>
      </c>
      <c r="H690" s="41" t="s">
        <v>12</v>
      </c>
      <c r="I690" s="32">
        <v>2</v>
      </c>
      <c r="J690" s="61"/>
      <c r="K690" s="21">
        <f t="shared" si="30"/>
        <v>0</v>
      </c>
      <c r="L690" s="54"/>
      <c r="M690" s="21">
        <f t="shared" si="31"/>
        <v>0</v>
      </c>
      <c r="N690" s="21">
        <f t="shared" si="32"/>
        <v>0</v>
      </c>
    </row>
    <row r="691" spans="1:14" x14ac:dyDescent="0.25">
      <c r="A691" s="28">
        <v>684</v>
      </c>
      <c r="B691" s="28">
        <v>5019226</v>
      </c>
      <c r="C691" s="33" t="s">
        <v>290</v>
      </c>
      <c r="D691" s="30" t="s">
        <v>291</v>
      </c>
      <c r="E691" s="31" t="s">
        <v>3025</v>
      </c>
      <c r="F691" s="55"/>
      <c r="G691" s="33" t="s">
        <v>2636</v>
      </c>
      <c r="H691" s="41" t="s">
        <v>248</v>
      </c>
      <c r="I691" s="32">
        <v>1</v>
      </c>
      <c r="J691" s="61"/>
      <c r="K691" s="21">
        <f t="shared" si="30"/>
        <v>0</v>
      </c>
      <c r="L691" s="54"/>
      <c r="M691" s="21">
        <f t="shared" si="31"/>
        <v>0</v>
      </c>
      <c r="N691" s="21">
        <f t="shared" si="32"/>
        <v>0</v>
      </c>
    </row>
    <row r="692" spans="1:14" x14ac:dyDescent="0.25">
      <c r="A692" s="28">
        <v>685</v>
      </c>
      <c r="B692" s="28" t="s">
        <v>2869</v>
      </c>
      <c r="C692" s="33" t="s">
        <v>1446</v>
      </c>
      <c r="D692" s="30" t="s">
        <v>1447</v>
      </c>
      <c r="E692" s="31" t="s">
        <v>2603</v>
      </c>
      <c r="F692" s="55"/>
      <c r="G692" s="33" t="s">
        <v>67</v>
      </c>
      <c r="H692" s="41" t="s">
        <v>12</v>
      </c>
      <c r="I692" s="32">
        <v>1</v>
      </c>
      <c r="J692" s="61"/>
      <c r="K692" s="21">
        <f t="shared" si="30"/>
        <v>0</v>
      </c>
      <c r="L692" s="54"/>
      <c r="M692" s="21">
        <f t="shared" si="31"/>
        <v>0</v>
      </c>
      <c r="N692" s="21">
        <f t="shared" si="32"/>
        <v>0</v>
      </c>
    </row>
    <row r="693" spans="1:14" x14ac:dyDescent="0.25">
      <c r="A693" s="28">
        <v>686</v>
      </c>
      <c r="B693" s="28">
        <v>5028233</v>
      </c>
      <c r="C693" s="33" t="s">
        <v>115</v>
      </c>
      <c r="D693" s="30" t="s">
        <v>116</v>
      </c>
      <c r="E693" s="31" t="s">
        <v>3026</v>
      </c>
      <c r="F693" s="55" t="s">
        <v>112</v>
      </c>
      <c r="G693" s="33" t="s">
        <v>67</v>
      </c>
      <c r="H693" s="41" t="s">
        <v>12</v>
      </c>
      <c r="I693" s="32">
        <v>1</v>
      </c>
      <c r="J693" s="61"/>
      <c r="K693" s="21">
        <f t="shared" si="30"/>
        <v>0</v>
      </c>
      <c r="L693" s="54"/>
      <c r="M693" s="21">
        <f t="shared" si="31"/>
        <v>0</v>
      </c>
      <c r="N693" s="21">
        <f t="shared" si="32"/>
        <v>0</v>
      </c>
    </row>
    <row r="694" spans="1:14" x14ac:dyDescent="0.25">
      <c r="A694" s="28">
        <v>687</v>
      </c>
      <c r="B694" s="28">
        <v>5017872</v>
      </c>
      <c r="C694" s="33" t="s">
        <v>878</v>
      </c>
      <c r="D694" s="30" t="s">
        <v>879</v>
      </c>
      <c r="E694" s="31" t="s">
        <v>2994</v>
      </c>
      <c r="F694" s="55"/>
      <c r="G694" s="33" t="s">
        <v>593</v>
      </c>
      <c r="H694" s="41" t="s">
        <v>12</v>
      </c>
      <c r="I694" s="32">
        <v>1</v>
      </c>
      <c r="J694" s="61"/>
      <c r="K694" s="21">
        <f t="shared" si="30"/>
        <v>0</v>
      </c>
      <c r="L694" s="54"/>
      <c r="M694" s="21">
        <f t="shared" si="31"/>
        <v>0</v>
      </c>
      <c r="N694" s="21">
        <f t="shared" si="32"/>
        <v>0</v>
      </c>
    </row>
    <row r="695" spans="1:14" x14ac:dyDescent="0.25">
      <c r="A695" s="28">
        <v>688</v>
      </c>
      <c r="B695" s="28">
        <v>5017873</v>
      </c>
      <c r="C695" s="33" t="s">
        <v>880</v>
      </c>
      <c r="D695" s="30" t="s">
        <v>881</v>
      </c>
      <c r="E695" s="31" t="s">
        <v>2994</v>
      </c>
      <c r="F695" s="55"/>
      <c r="G695" s="33" t="s">
        <v>593</v>
      </c>
      <c r="H695" s="41" t="s">
        <v>12</v>
      </c>
      <c r="I695" s="32">
        <v>1</v>
      </c>
      <c r="J695" s="61"/>
      <c r="K695" s="21">
        <f t="shared" si="30"/>
        <v>0</v>
      </c>
      <c r="L695" s="54"/>
      <c r="M695" s="21">
        <f t="shared" si="31"/>
        <v>0</v>
      </c>
      <c r="N695" s="21">
        <f t="shared" si="32"/>
        <v>0</v>
      </c>
    </row>
    <row r="696" spans="1:14" x14ac:dyDescent="0.25">
      <c r="A696" s="28">
        <v>689</v>
      </c>
      <c r="B696" s="28">
        <v>5017877</v>
      </c>
      <c r="C696" s="33" t="s">
        <v>882</v>
      </c>
      <c r="D696" s="30" t="s">
        <v>883</v>
      </c>
      <c r="E696" s="31" t="s">
        <v>2994</v>
      </c>
      <c r="F696" s="55"/>
      <c r="G696" s="33" t="s">
        <v>593</v>
      </c>
      <c r="H696" s="33" t="s">
        <v>12</v>
      </c>
      <c r="I696" s="32">
        <v>1</v>
      </c>
      <c r="J696" s="61"/>
      <c r="K696" s="21">
        <f t="shared" si="30"/>
        <v>0</v>
      </c>
      <c r="L696" s="54"/>
      <c r="M696" s="21">
        <f t="shared" si="31"/>
        <v>0</v>
      </c>
      <c r="N696" s="21">
        <f t="shared" si="32"/>
        <v>0</v>
      </c>
    </row>
    <row r="697" spans="1:14" x14ac:dyDescent="0.25">
      <c r="A697" s="28">
        <v>690</v>
      </c>
      <c r="B697" s="28">
        <v>5017876</v>
      </c>
      <c r="C697" s="33" t="s">
        <v>884</v>
      </c>
      <c r="D697" s="30" t="s">
        <v>885</v>
      </c>
      <c r="E697" s="31" t="s">
        <v>2994</v>
      </c>
      <c r="F697" s="55"/>
      <c r="G697" s="33" t="s">
        <v>57</v>
      </c>
      <c r="H697" s="33" t="s">
        <v>12</v>
      </c>
      <c r="I697" s="32">
        <v>1</v>
      </c>
      <c r="J697" s="61"/>
      <c r="K697" s="21">
        <f t="shared" si="30"/>
        <v>0</v>
      </c>
      <c r="L697" s="54"/>
      <c r="M697" s="21">
        <f t="shared" si="31"/>
        <v>0</v>
      </c>
      <c r="N697" s="21">
        <f t="shared" si="32"/>
        <v>0</v>
      </c>
    </row>
    <row r="698" spans="1:14" x14ac:dyDescent="0.25">
      <c r="A698" s="28">
        <v>691</v>
      </c>
      <c r="B698" s="28">
        <v>5018250</v>
      </c>
      <c r="C698" s="33" t="s">
        <v>2654</v>
      </c>
      <c r="D698" s="30" t="s">
        <v>150</v>
      </c>
      <c r="E698" s="31" t="s">
        <v>151</v>
      </c>
      <c r="F698" s="55"/>
      <c r="G698" s="33" t="s">
        <v>57</v>
      </c>
      <c r="H698" s="41" t="s">
        <v>12</v>
      </c>
      <c r="I698" s="40">
        <v>1</v>
      </c>
      <c r="J698" s="61"/>
      <c r="K698" s="21">
        <f t="shared" si="30"/>
        <v>0</v>
      </c>
      <c r="L698" s="54"/>
      <c r="M698" s="21">
        <f t="shared" si="31"/>
        <v>0</v>
      </c>
      <c r="N698" s="21">
        <f t="shared" si="32"/>
        <v>0</v>
      </c>
    </row>
    <row r="699" spans="1:14" x14ac:dyDescent="0.25">
      <c r="A699" s="28">
        <v>692</v>
      </c>
      <c r="B699" s="28">
        <v>5019313</v>
      </c>
      <c r="C699" s="33" t="s">
        <v>800</v>
      </c>
      <c r="D699" s="30" t="s">
        <v>801</v>
      </c>
      <c r="E699" s="31" t="s">
        <v>802</v>
      </c>
      <c r="F699" s="55"/>
      <c r="G699" s="33" t="s">
        <v>36</v>
      </c>
      <c r="H699" s="33" t="s">
        <v>12</v>
      </c>
      <c r="I699" s="32">
        <v>1</v>
      </c>
      <c r="J699" s="61"/>
      <c r="K699" s="21">
        <f t="shared" si="30"/>
        <v>0</v>
      </c>
      <c r="L699" s="54"/>
      <c r="M699" s="21">
        <f t="shared" si="31"/>
        <v>0</v>
      </c>
      <c r="N699" s="21">
        <f t="shared" si="32"/>
        <v>0</v>
      </c>
    </row>
    <row r="700" spans="1:14" ht="26.25" x14ac:dyDescent="0.25">
      <c r="A700" s="28">
        <v>693</v>
      </c>
      <c r="B700" s="28">
        <v>5036772</v>
      </c>
      <c r="C700" s="33" t="s">
        <v>1579</v>
      </c>
      <c r="D700" s="30" t="s">
        <v>1580</v>
      </c>
      <c r="E700" s="31" t="s">
        <v>1581</v>
      </c>
      <c r="F700" s="55"/>
      <c r="G700" s="33" t="s">
        <v>24</v>
      </c>
      <c r="H700" s="33" t="s">
        <v>12</v>
      </c>
      <c r="I700" s="32">
        <v>1</v>
      </c>
      <c r="J700" s="61"/>
      <c r="K700" s="21">
        <f t="shared" si="30"/>
        <v>0</v>
      </c>
      <c r="L700" s="54"/>
      <c r="M700" s="21">
        <f t="shared" si="31"/>
        <v>0</v>
      </c>
      <c r="N700" s="21">
        <f t="shared" si="32"/>
        <v>0</v>
      </c>
    </row>
    <row r="701" spans="1:14" x14ac:dyDescent="0.25">
      <c r="A701" s="28">
        <v>694</v>
      </c>
      <c r="B701" s="28">
        <v>5008004</v>
      </c>
      <c r="C701" s="33" t="s">
        <v>2322</v>
      </c>
      <c r="D701" s="30" t="s">
        <v>2323</v>
      </c>
      <c r="E701" s="31" t="s">
        <v>2324</v>
      </c>
      <c r="F701" s="55"/>
      <c r="G701" s="41" t="s">
        <v>146</v>
      </c>
      <c r="H701" s="33" t="s">
        <v>12</v>
      </c>
      <c r="I701" s="32">
        <v>2</v>
      </c>
      <c r="J701" s="61"/>
      <c r="K701" s="21">
        <f t="shared" si="30"/>
        <v>0</v>
      </c>
      <c r="L701" s="54"/>
      <c r="M701" s="21">
        <f t="shared" si="31"/>
        <v>0</v>
      </c>
      <c r="N701" s="21">
        <f t="shared" si="32"/>
        <v>0</v>
      </c>
    </row>
    <row r="702" spans="1:14" x14ac:dyDescent="0.25">
      <c r="A702" s="28">
        <v>695</v>
      </c>
      <c r="B702" s="28">
        <v>5007446</v>
      </c>
      <c r="C702" s="33" t="s">
        <v>708</v>
      </c>
      <c r="D702" s="30" t="s">
        <v>709</v>
      </c>
      <c r="E702" s="31" t="s">
        <v>1002</v>
      </c>
      <c r="F702" s="55"/>
      <c r="G702" s="33" t="s">
        <v>593</v>
      </c>
      <c r="H702" s="41" t="s">
        <v>12</v>
      </c>
      <c r="I702" s="32">
        <v>1</v>
      </c>
      <c r="J702" s="61"/>
      <c r="K702" s="21">
        <f t="shared" si="30"/>
        <v>0</v>
      </c>
      <c r="L702" s="54"/>
      <c r="M702" s="21">
        <f t="shared" si="31"/>
        <v>0</v>
      </c>
      <c r="N702" s="21">
        <f t="shared" si="32"/>
        <v>0</v>
      </c>
    </row>
    <row r="703" spans="1:14" ht="26.25" x14ac:dyDescent="0.25">
      <c r="A703" s="28">
        <v>696</v>
      </c>
      <c r="B703" s="28">
        <v>5017707</v>
      </c>
      <c r="C703" s="33" t="s">
        <v>2469</v>
      </c>
      <c r="D703" s="30" t="s">
        <v>2470</v>
      </c>
      <c r="E703" s="31" t="s">
        <v>2995</v>
      </c>
      <c r="F703" s="55"/>
      <c r="G703" s="33" t="s">
        <v>2648</v>
      </c>
      <c r="H703" s="41" t="s">
        <v>248</v>
      </c>
      <c r="I703" s="32">
        <v>1</v>
      </c>
      <c r="J703" s="61"/>
      <c r="K703" s="21">
        <f t="shared" si="30"/>
        <v>0</v>
      </c>
      <c r="L703" s="54"/>
      <c r="M703" s="21">
        <f t="shared" si="31"/>
        <v>0</v>
      </c>
      <c r="N703" s="21">
        <f t="shared" si="32"/>
        <v>0</v>
      </c>
    </row>
    <row r="704" spans="1:14" x14ac:dyDescent="0.25">
      <c r="A704" s="28">
        <v>697</v>
      </c>
      <c r="B704" s="28">
        <v>5007567</v>
      </c>
      <c r="C704" s="33" t="s">
        <v>1472</v>
      </c>
      <c r="D704" s="30" t="s">
        <v>1378</v>
      </c>
      <c r="E704" s="31" t="s">
        <v>2604</v>
      </c>
      <c r="F704" s="55"/>
      <c r="G704" s="33" t="s">
        <v>24</v>
      </c>
      <c r="H704" s="41" t="s">
        <v>12</v>
      </c>
      <c r="I704" s="32">
        <v>1</v>
      </c>
      <c r="J704" s="61"/>
      <c r="K704" s="21">
        <f t="shared" si="30"/>
        <v>0</v>
      </c>
      <c r="L704" s="54"/>
      <c r="M704" s="21">
        <f t="shared" si="31"/>
        <v>0</v>
      </c>
      <c r="N704" s="21">
        <f t="shared" si="32"/>
        <v>0</v>
      </c>
    </row>
    <row r="705" spans="1:14" x14ac:dyDescent="0.25">
      <c r="A705" s="28">
        <v>698</v>
      </c>
      <c r="B705" s="28" t="s">
        <v>2870</v>
      </c>
      <c r="C705" s="33" t="s">
        <v>1377</v>
      </c>
      <c r="D705" s="30" t="s">
        <v>1378</v>
      </c>
      <c r="E705" s="31" t="s">
        <v>2604</v>
      </c>
      <c r="F705" s="55"/>
      <c r="G705" s="33" t="s">
        <v>40</v>
      </c>
      <c r="H705" s="33" t="s">
        <v>12</v>
      </c>
      <c r="I705" s="32">
        <v>1</v>
      </c>
      <c r="J705" s="61"/>
      <c r="K705" s="21">
        <f t="shared" si="30"/>
        <v>0</v>
      </c>
      <c r="L705" s="54"/>
      <c r="M705" s="21">
        <f t="shared" si="31"/>
        <v>0</v>
      </c>
      <c r="N705" s="21">
        <f t="shared" si="32"/>
        <v>0</v>
      </c>
    </row>
    <row r="706" spans="1:14" x14ac:dyDescent="0.25">
      <c r="A706" s="28">
        <v>699</v>
      </c>
      <c r="B706" s="28">
        <v>5019227</v>
      </c>
      <c r="C706" s="33" t="s">
        <v>292</v>
      </c>
      <c r="D706" s="30" t="s">
        <v>293</v>
      </c>
      <c r="E706" s="31" t="s">
        <v>294</v>
      </c>
      <c r="F706" s="55"/>
      <c r="G706" s="33" t="s">
        <v>194</v>
      </c>
      <c r="H706" s="33" t="s">
        <v>12</v>
      </c>
      <c r="I706" s="32">
        <v>1</v>
      </c>
      <c r="J706" s="61"/>
      <c r="K706" s="21">
        <f t="shared" si="30"/>
        <v>0</v>
      </c>
      <c r="L706" s="54"/>
      <c r="M706" s="21">
        <f t="shared" si="31"/>
        <v>0</v>
      </c>
      <c r="N706" s="21">
        <f t="shared" si="32"/>
        <v>0</v>
      </c>
    </row>
    <row r="707" spans="1:14" x14ac:dyDescent="0.25">
      <c r="A707" s="28">
        <v>700</v>
      </c>
      <c r="B707" s="28">
        <v>5008388</v>
      </c>
      <c r="C707" s="33" t="s">
        <v>1127</v>
      </c>
      <c r="D707" s="34" t="s">
        <v>1128</v>
      </c>
      <c r="E707" s="31" t="s">
        <v>1129</v>
      </c>
      <c r="F707" s="56"/>
      <c r="G707" s="33" t="s">
        <v>164</v>
      </c>
      <c r="H707" s="33" t="s">
        <v>12</v>
      </c>
      <c r="I707" s="32">
        <v>5</v>
      </c>
      <c r="J707" s="61"/>
      <c r="K707" s="21">
        <f t="shared" si="30"/>
        <v>0</v>
      </c>
      <c r="L707" s="54"/>
      <c r="M707" s="21">
        <f t="shared" si="31"/>
        <v>0</v>
      </c>
      <c r="N707" s="21">
        <f t="shared" si="32"/>
        <v>0</v>
      </c>
    </row>
    <row r="708" spans="1:14" x14ac:dyDescent="0.25">
      <c r="A708" s="28">
        <v>701</v>
      </c>
      <c r="B708" s="28">
        <v>5008931</v>
      </c>
      <c r="C708" s="33" t="s">
        <v>1194</v>
      </c>
      <c r="D708" s="30" t="s">
        <v>1195</v>
      </c>
      <c r="E708" s="31" t="s">
        <v>1196</v>
      </c>
      <c r="F708" s="55"/>
      <c r="G708" s="33" t="s">
        <v>160</v>
      </c>
      <c r="H708" s="41" t="s">
        <v>12</v>
      </c>
      <c r="I708" s="32">
        <v>14</v>
      </c>
      <c r="J708" s="61"/>
      <c r="K708" s="21">
        <f t="shared" si="30"/>
        <v>0</v>
      </c>
      <c r="L708" s="54"/>
      <c r="M708" s="21">
        <f t="shared" si="31"/>
        <v>0</v>
      </c>
      <c r="N708" s="21">
        <f t="shared" si="32"/>
        <v>0</v>
      </c>
    </row>
    <row r="709" spans="1:14" x14ac:dyDescent="0.25">
      <c r="A709" s="28">
        <v>702</v>
      </c>
      <c r="B709" s="28">
        <v>5037571</v>
      </c>
      <c r="C709" s="33" t="s">
        <v>295</v>
      </c>
      <c r="D709" s="30" t="s">
        <v>296</v>
      </c>
      <c r="E709" s="31" t="s">
        <v>297</v>
      </c>
      <c r="F709" s="55"/>
      <c r="G709" s="33" t="s">
        <v>298</v>
      </c>
      <c r="H709" s="41" t="s">
        <v>248</v>
      </c>
      <c r="I709" s="32">
        <v>6</v>
      </c>
      <c r="J709" s="61"/>
      <c r="K709" s="21">
        <f t="shared" si="30"/>
        <v>0</v>
      </c>
      <c r="L709" s="54"/>
      <c r="M709" s="21">
        <f t="shared" si="31"/>
        <v>0</v>
      </c>
      <c r="N709" s="21">
        <f t="shared" si="32"/>
        <v>0</v>
      </c>
    </row>
    <row r="710" spans="1:14" x14ac:dyDescent="0.25">
      <c r="A710" s="28">
        <v>703</v>
      </c>
      <c r="B710" s="28">
        <v>5026322</v>
      </c>
      <c r="C710" s="33" t="s">
        <v>886</v>
      </c>
      <c r="D710" s="30" t="s">
        <v>887</v>
      </c>
      <c r="E710" s="31" t="s">
        <v>2996</v>
      </c>
      <c r="F710" s="55"/>
      <c r="G710" s="41" t="s">
        <v>123</v>
      </c>
      <c r="H710" s="33" t="s">
        <v>12</v>
      </c>
      <c r="I710" s="32">
        <v>1</v>
      </c>
      <c r="J710" s="61"/>
      <c r="K710" s="21">
        <f t="shared" si="30"/>
        <v>0</v>
      </c>
      <c r="L710" s="54"/>
      <c r="M710" s="21">
        <f t="shared" si="31"/>
        <v>0</v>
      </c>
      <c r="N710" s="21">
        <f t="shared" si="32"/>
        <v>0</v>
      </c>
    </row>
    <row r="711" spans="1:14" x14ac:dyDescent="0.25">
      <c r="A711" s="28">
        <v>704</v>
      </c>
      <c r="B711" s="28">
        <v>5007940</v>
      </c>
      <c r="C711" s="33" t="s">
        <v>2039</v>
      </c>
      <c r="D711" s="30" t="s">
        <v>2040</v>
      </c>
      <c r="E711" s="31" t="s">
        <v>2041</v>
      </c>
      <c r="F711" s="55"/>
      <c r="G711" s="33" t="s">
        <v>40</v>
      </c>
      <c r="H711" s="41" t="s">
        <v>12</v>
      </c>
      <c r="I711" s="32">
        <v>2</v>
      </c>
      <c r="J711" s="61"/>
      <c r="K711" s="21">
        <f t="shared" si="30"/>
        <v>0</v>
      </c>
      <c r="L711" s="54"/>
      <c r="M711" s="21">
        <f t="shared" si="31"/>
        <v>0</v>
      </c>
      <c r="N711" s="21">
        <f t="shared" si="32"/>
        <v>0</v>
      </c>
    </row>
    <row r="712" spans="1:14" x14ac:dyDescent="0.25">
      <c r="A712" s="28">
        <v>705</v>
      </c>
      <c r="B712" s="28" t="s">
        <v>2871</v>
      </c>
      <c r="C712" s="33" t="s">
        <v>1405</v>
      </c>
      <c r="D712" s="30" t="s">
        <v>1406</v>
      </c>
      <c r="E712" s="31" t="s">
        <v>2605</v>
      </c>
      <c r="F712" s="55"/>
      <c r="G712" s="33" t="s">
        <v>146</v>
      </c>
      <c r="H712" s="33" t="s">
        <v>12</v>
      </c>
      <c r="I712" s="32">
        <v>2</v>
      </c>
      <c r="J712" s="61"/>
      <c r="K712" s="21">
        <f t="shared" ref="K712:K775" si="33">I712*J712</f>
        <v>0</v>
      </c>
      <c r="L712" s="54"/>
      <c r="M712" s="21">
        <f t="shared" ref="M712:M775" si="34">ROUND((L712*J712/100)+J712,4)</f>
        <v>0</v>
      </c>
      <c r="N712" s="21">
        <f t="shared" ref="N712:N775" si="35">M712*I712</f>
        <v>0</v>
      </c>
    </row>
    <row r="713" spans="1:14" x14ac:dyDescent="0.25">
      <c r="A713" s="28">
        <v>706</v>
      </c>
      <c r="B713" s="28">
        <v>5010487</v>
      </c>
      <c r="C713" s="33" t="s">
        <v>2386</v>
      </c>
      <c r="D713" s="30" t="s">
        <v>2387</v>
      </c>
      <c r="E713" s="31" t="s">
        <v>2388</v>
      </c>
      <c r="F713" s="55"/>
      <c r="G713" s="33" t="s">
        <v>67</v>
      </c>
      <c r="H713" s="33" t="s">
        <v>12</v>
      </c>
      <c r="I713" s="32">
        <v>4</v>
      </c>
      <c r="J713" s="61"/>
      <c r="K713" s="21">
        <f t="shared" si="33"/>
        <v>0</v>
      </c>
      <c r="L713" s="54"/>
      <c r="M713" s="21">
        <f t="shared" si="34"/>
        <v>0</v>
      </c>
      <c r="N713" s="21">
        <f t="shared" si="35"/>
        <v>0</v>
      </c>
    </row>
    <row r="714" spans="1:14" ht="26.25" x14ac:dyDescent="0.25">
      <c r="A714" s="28">
        <v>707</v>
      </c>
      <c r="B714" s="28">
        <v>5019479</v>
      </c>
      <c r="C714" s="33" t="s">
        <v>615</v>
      </c>
      <c r="D714" s="30" t="s">
        <v>616</v>
      </c>
      <c r="E714" s="31" t="s">
        <v>617</v>
      </c>
      <c r="F714" s="55"/>
      <c r="G714" s="33" t="s">
        <v>2610</v>
      </c>
      <c r="H714" s="33" t="s">
        <v>248</v>
      </c>
      <c r="I714" s="32">
        <v>1</v>
      </c>
      <c r="J714" s="61"/>
      <c r="K714" s="21">
        <f t="shared" si="33"/>
        <v>0</v>
      </c>
      <c r="L714" s="54"/>
      <c r="M714" s="21">
        <f t="shared" si="34"/>
        <v>0</v>
      </c>
      <c r="N714" s="21">
        <f t="shared" si="35"/>
        <v>0</v>
      </c>
    </row>
    <row r="715" spans="1:14" x14ac:dyDescent="0.25">
      <c r="A715" s="28">
        <v>708</v>
      </c>
      <c r="B715" s="28">
        <v>5008306</v>
      </c>
      <c r="C715" s="33" t="s">
        <v>2014</v>
      </c>
      <c r="D715" s="30" t="s">
        <v>2015</v>
      </c>
      <c r="E715" s="31" t="s">
        <v>2016</v>
      </c>
      <c r="F715" s="55"/>
      <c r="G715" s="33" t="s">
        <v>114</v>
      </c>
      <c r="H715" s="41" t="s">
        <v>12</v>
      </c>
      <c r="I715" s="32">
        <v>4</v>
      </c>
      <c r="J715" s="61"/>
      <c r="K715" s="21">
        <f t="shared" si="33"/>
        <v>0</v>
      </c>
      <c r="L715" s="54"/>
      <c r="M715" s="21">
        <f t="shared" si="34"/>
        <v>0</v>
      </c>
      <c r="N715" s="21">
        <f t="shared" si="35"/>
        <v>0</v>
      </c>
    </row>
    <row r="716" spans="1:14" ht="26.25" x14ac:dyDescent="0.25">
      <c r="A716" s="28">
        <v>709</v>
      </c>
      <c r="B716" s="28">
        <v>5007752</v>
      </c>
      <c r="C716" s="33" t="s">
        <v>1153</v>
      </c>
      <c r="D716" s="30" t="s">
        <v>1154</v>
      </c>
      <c r="E716" s="31" t="s">
        <v>2984</v>
      </c>
      <c r="F716" s="55"/>
      <c r="G716" s="33" t="s">
        <v>66</v>
      </c>
      <c r="H716" s="41" t="s">
        <v>12</v>
      </c>
      <c r="I716" s="32">
        <v>2</v>
      </c>
      <c r="J716" s="61"/>
      <c r="K716" s="21">
        <f t="shared" si="33"/>
        <v>0</v>
      </c>
      <c r="L716" s="54"/>
      <c r="M716" s="21">
        <f t="shared" si="34"/>
        <v>0</v>
      </c>
      <c r="N716" s="21">
        <f t="shared" si="35"/>
        <v>0</v>
      </c>
    </row>
    <row r="717" spans="1:14" x14ac:dyDescent="0.25">
      <c r="A717" s="28">
        <v>710</v>
      </c>
      <c r="B717" s="28">
        <v>5017663</v>
      </c>
      <c r="C717" s="33" t="s">
        <v>822</v>
      </c>
      <c r="D717" s="30" t="s">
        <v>823</v>
      </c>
      <c r="E717" s="31" t="s">
        <v>2997</v>
      </c>
      <c r="F717" s="55"/>
      <c r="G717" s="33" t="s">
        <v>2492</v>
      </c>
      <c r="H717" s="33" t="s">
        <v>12</v>
      </c>
      <c r="I717" s="32">
        <v>2</v>
      </c>
      <c r="J717" s="61"/>
      <c r="K717" s="21">
        <f t="shared" si="33"/>
        <v>0</v>
      </c>
      <c r="L717" s="54"/>
      <c r="M717" s="21">
        <f t="shared" si="34"/>
        <v>0</v>
      </c>
      <c r="N717" s="21">
        <f t="shared" si="35"/>
        <v>0</v>
      </c>
    </row>
    <row r="718" spans="1:14" x14ac:dyDescent="0.25">
      <c r="A718" s="28">
        <v>711</v>
      </c>
      <c r="B718" s="28">
        <v>5017662</v>
      </c>
      <c r="C718" s="33" t="s">
        <v>824</v>
      </c>
      <c r="D718" s="30" t="s">
        <v>825</v>
      </c>
      <c r="E718" s="31" t="s">
        <v>2997</v>
      </c>
      <c r="F718" s="55"/>
      <c r="G718" s="33" t="s">
        <v>2492</v>
      </c>
      <c r="H718" s="41" t="s">
        <v>12</v>
      </c>
      <c r="I718" s="32">
        <v>2</v>
      </c>
      <c r="J718" s="61"/>
      <c r="K718" s="21">
        <f t="shared" si="33"/>
        <v>0</v>
      </c>
      <c r="L718" s="54"/>
      <c r="M718" s="21">
        <f t="shared" si="34"/>
        <v>0</v>
      </c>
      <c r="N718" s="21">
        <f t="shared" si="35"/>
        <v>0</v>
      </c>
    </row>
    <row r="719" spans="1:14" x14ac:dyDescent="0.25">
      <c r="A719" s="28">
        <v>712</v>
      </c>
      <c r="B719" s="28">
        <v>5017664</v>
      </c>
      <c r="C719" s="33" t="s">
        <v>826</v>
      </c>
      <c r="D719" s="30" t="s">
        <v>827</v>
      </c>
      <c r="E719" s="31" t="s">
        <v>2998</v>
      </c>
      <c r="F719" s="55"/>
      <c r="G719" s="33" t="s">
        <v>2492</v>
      </c>
      <c r="H719" s="41" t="s">
        <v>12</v>
      </c>
      <c r="I719" s="32">
        <v>2</v>
      </c>
      <c r="J719" s="61"/>
      <c r="K719" s="21">
        <f t="shared" si="33"/>
        <v>0</v>
      </c>
      <c r="L719" s="54"/>
      <c r="M719" s="21">
        <f t="shared" si="34"/>
        <v>0</v>
      </c>
      <c r="N719" s="21">
        <f t="shared" si="35"/>
        <v>0</v>
      </c>
    </row>
    <row r="720" spans="1:14" x14ac:dyDescent="0.25">
      <c r="A720" s="28">
        <v>713</v>
      </c>
      <c r="B720" s="28">
        <v>5035107</v>
      </c>
      <c r="C720" s="33" t="s">
        <v>1678</v>
      </c>
      <c r="D720" s="30" t="s">
        <v>1679</v>
      </c>
      <c r="E720" s="31" t="s">
        <v>395</v>
      </c>
      <c r="F720" s="55"/>
      <c r="G720" s="33" t="s">
        <v>57</v>
      </c>
      <c r="H720" s="41" t="s">
        <v>12</v>
      </c>
      <c r="I720" s="32">
        <v>2</v>
      </c>
      <c r="J720" s="61"/>
      <c r="K720" s="21">
        <f t="shared" si="33"/>
        <v>0</v>
      </c>
      <c r="L720" s="54"/>
      <c r="M720" s="21">
        <f t="shared" si="34"/>
        <v>0</v>
      </c>
      <c r="N720" s="21">
        <f t="shared" si="35"/>
        <v>0</v>
      </c>
    </row>
    <row r="721" spans="1:14" x14ac:dyDescent="0.25">
      <c r="A721" s="28">
        <v>714</v>
      </c>
      <c r="B721" s="28">
        <v>5010723</v>
      </c>
      <c r="C721" s="33" t="s">
        <v>2327</v>
      </c>
      <c r="D721" s="30" t="s">
        <v>2328</v>
      </c>
      <c r="E721" s="31" t="s">
        <v>1957</v>
      </c>
      <c r="F721" s="55"/>
      <c r="G721" s="33" t="s">
        <v>24</v>
      </c>
      <c r="H721" s="41" t="s">
        <v>12</v>
      </c>
      <c r="I721" s="32">
        <v>1</v>
      </c>
      <c r="J721" s="61"/>
      <c r="K721" s="21">
        <f t="shared" si="33"/>
        <v>0</v>
      </c>
      <c r="L721" s="54"/>
      <c r="M721" s="21">
        <f t="shared" si="34"/>
        <v>0</v>
      </c>
      <c r="N721" s="21">
        <f t="shared" si="35"/>
        <v>0</v>
      </c>
    </row>
    <row r="722" spans="1:14" x14ac:dyDescent="0.25">
      <c r="A722" s="28">
        <v>715</v>
      </c>
      <c r="B722" s="28">
        <v>5019024</v>
      </c>
      <c r="C722" s="33" t="s">
        <v>1721</v>
      </c>
      <c r="D722" s="30" t="s">
        <v>1722</v>
      </c>
      <c r="E722" s="31" t="s">
        <v>1636</v>
      </c>
      <c r="F722" s="55"/>
      <c r="G722" s="33" t="s">
        <v>19</v>
      </c>
      <c r="H722" s="41" t="s">
        <v>12</v>
      </c>
      <c r="I722" s="32">
        <v>1</v>
      </c>
      <c r="J722" s="61"/>
      <c r="K722" s="21">
        <f t="shared" si="33"/>
        <v>0</v>
      </c>
      <c r="L722" s="54"/>
      <c r="M722" s="21">
        <f t="shared" si="34"/>
        <v>0</v>
      </c>
      <c r="N722" s="21">
        <f t="shared" si="35"/>
        <v>0</v>
      </c>
    </row>
    <row r="723" spans="1:14" x14ac:dyDescent="0.25">
      <c r="A723" s="28">
        <v>716</v>
      </c>
      <c r="B723" s="28">
        <v>5019815</v>
      </c>
      <c r="C723" s="33" t="s">
        <v>2471</v>
      </c>
      <c r="D723" s="30" t="s">
        <v>2472</v>
      </c>
      <c r="E723" s="31" t="s">
        <v>2999</v>
      </c>
      <c r="F723" s="55"/>
      <c r="G723" s="33" t="s">
        <v>40</v>
      </c>
      <c r="H723" s="41" t="s">
        <v>12</v>
      </c>
      <c r="I723" s="32">
        <v>2</v>
      </c>
      <c r="J723" s="61"/>
      <c r="K723" s="21">
        <f t="shared" si="33"/>
        <v>0</v>
      </c>
      <c r="L723" s="54"/>
      <c r="M723" s="21">
        <f t="shared" si="34"/>
        <v>0</v>
      </c>
      <c r="N723" s="21">
        <f t="shared" si="35"/>
        <v>0</v>
      </c>
    </row>
    <row r="724" spans="1:14" x14ac:dyDescent="0.25">
      <c r="A724" s="28">
        <v>717</v>
      </c>
      <c r="B724" s="28">
        <v>5026346</v>
      </c>
      <c r="C724" s="33" t="s">
        <v>299</v>
      </c>
      <c r="D724" s="30" t="s">
        <v>300</v>
      </c>
      <c r="E724" s="31" t="s">
        <v>301</v>
      </c>
      <c r="F724" s="55"/>
      <c r="G724" s="33" t="s">
        <v>79</v>
      </c>
      <c r="H724" s="41" t="s">
        <v>12</v>
      </c>
      <c r="I724" s="32">
        <v>2</v>
      </c>
      <c r="J724" s="61"/>
      <c r="K724" s="21">
        <f t="shared" si="33"/>
        <v>0</v>
      </c>
      <c r="L724" s="54"/>
      <c r="M724" s="21">
        <f t="shared" si="34"/>
        <v>0</v>
      </c>
      <c r="N724" s="21">
        <f t="shared" si="35"/>
        <v>0</v>
      </c>
    </row>
    <row r="725" spans="1:14" x14ac:dyDescent="0.25">
      <c r="A725" s="28">
        <v>718</v>
      </c>
      <c r="B725" s="28">
        <v>5037219</v>
      </c>
      <c r="C725" s="33" t="s">
        <v>1759</v>
      </c>
      <c r="D725" s="30" t="s">
        <v>1760</v>
      </c>
      <c r="E725" s="31" t="s">
        <v>1761</v>
      </c>
      <c r="F725" s="56"/>
      <c r="G725" s="41" t="s">
        <v>79</v>
      </c>
      <c r="H725" s="41" t="s">
        <v>12</v>
      </c>
      <c r="I725" s="32">
        <v>2</v>
      </c>
      <c r="J725" s="61"/>
      <c r="K725" s="21">
        <f t="shared" si="33"/>
        <v>0</v>
      </c>
      <c r="L725" s="54"/>
      <c r="M725" s="21">
        <f t="shared" si="34"/>
        <v>0</v>
      </c>
      <c r="N725" s="21">
        <f t="shared" si="35"/>
        <v>0</v>
      </c>
    </row>
    <row r="726" spans="1:14" x14ac:dyDescent="0.25">
      <c r="A726" s="28">
        <v>719</v>
      </c>
      <c r="B726" s="28" t="s">
        <v>2872</v>
      </c>
      <c r="C726" s="33" t="s">
        <v>2019</v>
      </c>
      <c r="D726" s="30" t="s">
        <v>2020</v>
      </c>
      <c r="E726" s="31" t="s">
        <v>2021</v>
      </c>
      <c r="F726" s="55"/>
      <c r="G726" s="33" t="s">
        <v>57</v>
      </c>
      <c r="H726" s="41" t="s">
        <v>12</v>
      </c>
      <c r="I726" s="32">
        <v>2</v>
      </c>
      <c r="J726" s="61"/>
      <c r="K726" s="21">
        <f t="shared" si="33"/>
        <v>0</v>
      </c>
      <c r="L726" s="54"/>
      <c r="M726" s="21">
        <f t="shared" si="34"/>
        <v>0</v>
      </c>
      <c r="N726" s="21">
        <f t="shared" si="35"/>
        <v>0</v>
      </c>
    </row>
    <row r="727" spans="1:14" x14ac:dyDescent="0.25">
      <c r="A727" s="28">
        <v>720</v>
      </c>
      <c r="B727" s="28">
        <v>5035091</v>
      </c>
      <c r="C727" s="33" t="s">
        <v>652</v>
      </c>
      <c r="D727" s="30" t="s">
        <v>653</v>
      </c>
      <c r="E727" s="31" t="s">
        <v>1636</v>
      </c>
      <c r="F727" s="55"/>
      <c r="G727" s="33" t="s">
        <v>16</v>
      </c>
      <c r="H727" s="41" t="s">
        <v>12</v>
      </c>
      <c r="I727" s="32">
        <v>1</v>
      </c>
      <c r="J727" s="61"/>
      <c r="K727" s="21">
        <f t="shared" si="33"/>
        <v>0</v>
      </c>
      <c r="L727" s="54"/>
      <c r="M727" s="21">
        <f t="shared" si="34"/>
        <v>0</v>
      </c>
      <c r="N727" s="21">
        <f t="shared" si="35"/>
        <v>0</v>
      </c>
    </row>
    <row r="728" spans="1:14" x14ac:dyDescent="0.25">
      <c r="A728" s="28">
        <v>721</v>
      </c>
      <c r="B728" s="28">
        <v>5009765</v>
      </c>
      <c r="C728" s="33" t="s">
        <v>1419</v>
      </c>
      <c r="D728" s="30" t="s">
        <v>1420</v>
      </c>
      <c r="E728" s="31" t="s">
        <v>2606</v>
      </c>
      <c r="F728" s="55"/>
      <c r="G728" s="33" t="s">
        <v>36</v>
      </c>
      <c r="H728" s="41" t="s">
        <v>12</v>
      </c>
      <c r="I728" s="32">
        <v>1</v>
      </c>
      <c r="J728" s="61"/>
      <c r="K728" s="21">
        <f t="shared" si="33"/>
        <v>0</v>
      </c>
      <c r="L728" s="54"/>
      <c r="M728" s="21">
        <f t="shared" si="34"/>
        <v>0</v>
      </c>
      <c r="N728" s="21">
        <f t="shared" si="35"/>
        <v>0</v>
      </c>
    </row>
    <row r="729" spans="1:14" ht="26.25" x14ac:dyDescent="0.25">
      <c r="A729" s="28">
        <v>722</v>
      </c>
      <c r="B729" s="28">
        <v>5007618</v>
      </c>
      <c r="C729" s="33" t="s">
        <v>1979</v>
      </c>
      <c r="D729" s="30" t="s">
        <v>1980</v>
      </c>
      <c r="E729" s="31" t="s">
        <v>1981</v>
      </c>
      <c r="F729" s="55"/>
      <c r="G729" s="33" t="s">
        <v>24</v>
      </c>
      <c r="H729" s="33" t="s">
        <v>12</v>
      </c>
      <c r="I729" s="32">
        <v>2</v>
      </c>
      <c r="J729" s="61"/>
      <c r="K729" s="21">
        <f t="shared" si="33"/>
        <v>0</v>
      </c>
      <c r="L729" s="54"/>
      <c r="M729" s="21">
        <f t="shared" si="34"/>
        <v>0</v>
      </c>
      <c r="N729" s="21">
        <f t="shared" si="35"/>
        <v>0</v>
      </c>
    </row>
    <row r="730" spans="1:14" x14ac:dyDescent="0.25">
      <c r="A730" s="28">
        <v>723</v>
      </c>
      <c r="B730" s="28">
        <v>5035496</v>
      </c>
      <c r="C730" s="33" t="s">
        <v>2473</v>
      </c>
      <c r="D730" s="30" t="s">
        <v>2474</v>
      </c>
      <c r="E730" s="31" t="s">
        <v>171</v>
      </c>
      <c r="F730" s="55"/>
      <c r="G730" s="33" t="s">
        <v>19</v>
      </c>
      <c r="H730" s="33" t="s">
        <v>12</v>
      </c>
      <c r="I730" s="32">
        <v>1</v>
      </c>
      <c r="J730" s="61"/>
      <c r="K730" s="21">
        <f t="shared" si="33"/>
        <v>0</v>
      </c>
      <c r="L730" s="54"/>
      <c r="M730" s="21">
        <f t="shared" si="34"/>
        <v>0</v>
      </c>
      <c r="N730" s="21">
        <f t="shared" si="35"/>
        <v>0</v>
      </c>
    </row>
    <row r="731" spans="1:14" x14ac:dyDescent="0.25">
      <c r="A731" s="28">
        <v>724</v>
      </c>
      <c r="B731" s="28">
        <v>5007359</v>
      </c>
      <c r="C731" s="33" t="s">
        <v>936</v>
      </c>
      <c r="D731" s="30" t="s">
        <v>937</v>
      </c>
      <c r="E731" s="31" t="s">
        <v>938</v>
      </c>
      <c r="F731" s="55"/>
      <c r="G731" s="33" t="s">
        <v>24</v>
      </c>
      <c r="H731" s="41" t="s">
        <v>12</v>
      </c>
      <c r="I731" s="32">
        <v>1</v>
      </c>
      <c r="J731" s="61"/>
      <c r="K731" s="21">
        <f t="shared" si="33"/>
        <v>0</v>
      </c>
      <c r="L731" s="54"/>
      <c r="M731" s="21">
        <f t="shared" si="34"/>
        <v>0</v>
      </c>
      <c r="N731" s="21">
        <f t="shared" si="35"/>
        <v>0</v>
      </c>
    </row>
    <row r="732" spans="1:14" x14ac:dyDescent="0.25">
      <c r="A732" s="28">
        <v>725</v>
      </c>
      <c r="B732" s="28">
        <v>5026392</v>
      </c>
      <c r="C732" s="33" t="s">
        <v>557</v>
      </c>
      <c r="D732" s="30" t="s">
        <v>558</v>
      </c>
      <c r="E732" s="31" t="s">
        <v>3000</v>
      </c>
      <c r="F732" s="55"/>
      <c r="G732" s="33" t="s">
        <v>63</v>
      </c>
      <c r="H732" s="41" t="s">
        <v>12</v>
      </c>
      <c r="I732" s="32">
        <v>1</v>
      </c>
      <c r="J732" s="61"/>
      <c r="K732" s="21">
        <f t="shared" si="33"/>
        <v>0</v>
      </c>
      <c r="L732" s="54"/>
      <c r="M732" s="21">
        <f t="shared" si="34"/>
        <v>0</v>
      </c>
      <c r="N732" s="21">
        <f t="shared" si="35"/>
        <v>0</v>
      </c>
    </row>
    <row r="733" spans="1:14" ht="26.25" x14ac:dyDescent="0.25">
      <c r="A733" s="28">
        <v>726</v>
      </c>
      <c r="B733" s="28">
        <v>5007969</v>
      </c>
      <c r="C733" s="33" t="s">
        <v>51</v>
      </c>
      <c r="D733" s="30" t="s">
        <v>52</v>
      </c>
      <c r="E733" s="31" t="s">
        <v>53</v>
      </c>
      <c r="F733" s="55"/>
      <c r="G733" s="33" t="s">
        <v>19</v>
      </c>
      <c r="H733" s="41" t="s">
        <v>12</v>
      </c>
      <c r="I733" s="32">
        <v>5</v>
      </c>
      <c r="J733" s="61"/>
      <c r="K733" s="21">
        <f t="shared" si="33"/>
        <v>0</v>
      </c>
      <c r="L733" s="54"/>
      <c r="M733" s="21">
        <f t="shared" si="34"/>
        <v>0</v>
      </c>
      <c r="N733" s="21">
        <f t="shared" si="35"/>
        <v>0</v>
      </c>
    </row>
    <row r="734" spans="1:14" x14ac:dyDescent="0.25">
      <c r="A734" s="28">
        <v>727</v>
      </c>
      <c r="B734" s="28">
        <v>5007916</v>
      </c>
      <c r="C734" s="33" t="s">
        <v>54</v>
      </c>
      <c r="D734" s="30" t="s">
        <v>55</v>
      </c>
      <c r="E734" s="31" t="s">
        <v>56</v>
      </c>
      <c r="F734" s="55"/>
      <c r="G734" s="33" t="s">
        <v>24</v>
      </c>
      <c r="H734" s="41" t="s">
        <v>12</v>
      </c>
      <c r="I734" s="32">
        <v>1</v>
      </c>
      <c r="J734" s="61"/>
      <c r="K734" s="21">
        <f t="shared" si="33"/>
        <v>0</v>
      </c>
      <c r="L734" s="54"/>
      <c r="M734" s="21">
        <f t="shared" si="34"/>
        <v>0</v>
      </c>
      <c r="N734" s="21">
        <f t="shared" si="35"/>
        <v>0</v>
      </c>
    </row>
    <row r="735" spans="1:14" x14ac:dyDescent="0.25">
      <c r="A735" s="28">
        <v>728</v>
      </c>
      <c r="B735" s="28">
        <v>5026396</v>
      </c>
      <c r="C735" s="33" t="s">
        <v>618</v>
      </c>
      <c r="D735" s="30" t="s">
        <v>619</v>
      </c>
      <c r="E735" s="31" t="s">
        <v>620</v>
      </c>
      <c r="F735" s="55"/>
      <c r="G735" s="33" t="s">
        <v>2636</v>
      </c>
      <c r="H735" s="33" t="s">
        <v>248</v>
      </c>
      <c r="I735" s="32">
        <v>2</v>
      </c>
      <c r="J735" s="61"/>
      <c r="K735" s="21">
        <f t="shared" si="33"/>
        <v>0</v>
      </c>
      <c r="L735" s="54"/>
      <c r="M735" s="21">
        <f t="shared" si="34"/>
        <v>0</v>
      </c>
      <c r="N735" s="21">
        <f t="shared" si="35"/>
        <v>0</v>
      </c>
    </row>
    <row r="736" spans="1:14" x14ac:dyDescent="0.25">
      <c r="A736" s="28">
        <v>729</v>
      </c>
      <c r="B736" s="28">
        <v>5019490</v>
      </c>
      <c r="C736" s="33" t="s">
        <v>621</v>
      </c>
      <c r="D736" s="30" t="s">
        <v>622</v>
      </c>
      <c r="E736" s="31" t="s">
        <v>623</v>
      </c>
      <c r="F736" s="55"/>
      <c r="G736" s="33" t="s">
        <v>2646</v>
      </c>
      <c r="H736" s="33" t="s">
        <v>248</v>
      </c>
      <c r="I736" s="32">
        <v>1</v>
      </c>
      <c r="J736" s="61"/>
      <c r="K736" s="21">
        <f t="shared" si="33"/>
        <v>0</v>
      </c>
      <c r="L736" s="54"/>
      <c r="M736" s="21">
        <f t="shared" si="34"/>
        <v>0</v>
      </c>
      <c r="N736" s="21">
        <f t="shared" si="35"/>
        <v>0</v>
      </c>
    </row>
    <row r="737" spans="1:14" x14ac:dyDescent="0.25">
      <c r="A737" s="28">
        <v>730</v>
      </c>
      <c r="B737" s="28">
        <v>5018506</v>
      </c>
      <c r="C737" s="33" t="s">
        <v>750</v>
      </c>
      <c r="D737" s="30" t="s">
        <v>751</v>
      </c>
      <c r="E737" s="31" t="s">
        <v>3001</v>
      </c>
      <c r="F737" s="55"/>
      <c r="G737" s="33" t="s">
        <v>164</v>
      </c>
      <c r="H737" s="41" t="s">
        <v>12</v>
      </c>
      <c r="I737" s="32">
        <v>1</v>
      </c>
      <c r="J737" s="61"/>
      <c r="K737" s="21">
        <f t="shared" si="33"/>
        <v>0</v>
      </c>
      <c r="L737" s="54"/>
      <c r="M737" s="21">
        <f t="shared" si="34"/>
        <v>0</v>
      </c>
      <c r="N737" s="21">
        <f t="shared" si="35"/>
        <v>0</v>
      </c>
    </row>
    <row r="738" spans="1:14" x14ac:dyDescent="0.25">
      <c r="A738" s="28">
        <v>731</v>
      </c>
      <c r="B738" s="28">
        <v>5007504</v>
      </c>
      <c r="C738" s="33" t="s">
        <v>2329</v>
      </c>
      <c r="D738" s="30" t="s">
        <v>2330</v>
      </c>
      <c r="E738" s="31" t="s">
        <v>2331</v>
      </c>
      <c r="F738" s="55"/>
      <c r="G738" s="33" t="s">
        <v>2332</v>
      </c>
      <c r="H738" s="41" t="s">
        <v>12</v>
      </c>
      <c r="I738" s="32">
        <v>2</v>
      </c>
      <c r="J738" s="61"/>
      <c r="K738" s="21">
        <f t="shared" si="33"/>
        <v>0</v>
      </c>
      <c r="L738" s="54"/>
      <c r="M738" s="21">
        <f t="shared" si="34"/>
        <v>0</v>
      </c>
      <c r="N738" s="21">
        <f t="shared" si="35"/>
        <v>0</v>
      </c>
    </row>
    <row r="739" spans="1:14" x14ac:dyDescent="0.25">
      <c r="A739" s="28">
        <v>732</v>
      </c>
      <c r="B739" s="28">
        <v>5037210</v>
      </c>
      <c r="C739" s="33" t="s">
        <v>1948</v>
      </c>
      <c r="D739" s="30" t="s">
        <v>2513</v>
      </c>
      <c r="E739" s="31" t="s">
        <v>1761</v>
      </c>
      <c r="F739" s="55"/>
      <c r="G739" s="33" t="s">
        <v>19</v>
      </c>
      <c r="H739" s="33" t="s">
        <v>12</v>
      </c>
      <c r="I739" s="32">
        <v>1</v>
      </c>
      <c r="J739" s="61"/>
      <c r="K739" s="21">
        <f t="shared" si="33"/>
        <v>0</v>
      </c>
      <c r="L739" s="54"/>
      <c r="M739" s="21">
        <f t="shared" si="34"/>
        <v>0</v>
      </c>
      <c r="N739" s="21">
        <f t="shared" si="35"/>
        <v>0</v>
      </c>
    </row>
    <row r="740" spans="1:14" x14ac:dyDescent="0.25">
      <c r="A740" s="28">
        <v>733</v>
      </c>
      <c r="B740" s="28">
        <v>5038071</v>
      </c>
      <c r="C740" s="33" t="s">
        <v>433</v>
      </c>
      <c r="D740" s="30" t="s">
        <v>434</v>
      </c>
      <c r="E740" s="31" t="s">
        <v>430</v>
      </c>
      <c r="F740" s="55"/>
      <c r="G740" s="33" t="s">
        <v>40</v>
      </c>
      <c r="H740" s="41" t="s">
        <v>12</v>
      </c>
      <c r="I740" s="32">
        <v>1</v>
      </c>
      <c r="J740" s="61"/>
      <c r="K740" s="21">
        <f t="shared" si="33"/>
        <v>0</v>
      </c>
      <c r="L740" s="54"/>
      <c r="M740" s="21">
        <f t="shared" si="34"/>
        <v>0</v>
      </c>
      <c r="N740" s="21">
        <f t="shared" si="35"/>
        <v>0</v>
      </c>
    </row>
    <row r="741" spans="1:14" x14ac:dyDescent="0.25">
      <c r="A741" s="28">
        <v>734</v>
      </c>
      <c r="B741" s="28">
        <v>5012314</v>
      </c>
      <c r="C741" s="33" t="s">
        <v>2333</v>
      </c>
      <c r="D741" s="30" t="s">
        <v>2334</v>
      </c>
      <c r="E741" s="31" t="s">
        <v>277</v>
      </c>
      <c r="F741" s="55"/>
      <c r="G741" s="33" t="s">
        <v>19</v>
      </c>
      <c r="H741" s="41" t="s">
        <v>12</v>
      </c>
      <c r="I741" s="40">
        <v>1</v>
      </c>
      <c r="J741" s="61"/>
      <c r="K741" s="21">
        <f t="shared" si="33"/>
        <v>0</v>
      </c>
      <c r="L741" s="54"/>
      <c r="M741" s="21">
        <f t="shared" si="34"/>
        <v>0</v>
      </c>
      <c r="N741" s="21">
        <f t="shared" si="35"/>
        <v>0</v>
      </c>
    </row>
    <row r="742" spans="1:14" x14ac:dyDescent="0.25">
      <c r="A742" s="28">
        <v>735</v>
      </c>
      <c r="B742" s="28">
        <v>5008736</v>
      </c>
      <c r="C742" s="33" t="s">
        <v>2017</v>
      </c>
      <c r="D742" s="30" t="s">
        <v>2018</v>
      </c>
      <c r="E742" s="31" t="s">
        <v>1636</v>
      </c>
      <c r="F742" s="55"/>
      <c r="G742" s="33" t="s">
        <v>19</v>
      </c>
      <c r="H742" s="41" t="s">
        <v>12</v>
      </c>
      <c r="I742" s="32">
        <v>1</v>
      </c>
      <c r="J742" s="61"/>
      <c r="K742" s="21">
        <f t="shared" si="33"/>
        <v>0</v>
      </c>
      <c r="L742" s="54"/>
      <c r="M742" s="21">
        <f t="shared" si="34"/>
        <v>0</v>
      </c>
      <c r="N742" s="21">
        <f t="shared" si="35"/>
        <v>0</v>
      </c>
    </row>
    <row r="743" spans="1:14" x14ac:dyDescent="0.25">
      <c r="A743" s="28">
        <v>736</v>
      </c>
      <c r="B743" s="28">
        <v>5038649</v>
      </c>
      <c r="C743" s="33" t="s">
        <v>493</v>
      </c>
      <c r="D743" s="30" t="s">
        <v>494</v>
      </c>
      <c r="E743" s="31" t="s">
        <v>168</v>
      </c>
      <c r="F743" s="55"/>
      <c r="G743" s="33" t="s">
        <v>19</v>
      </c>
      <c r="H743" s="33" t="s">
        <v>12</v>
      </c>
      <c r="I743" s="32">
        <v>1</v>
      </c>
      <c r="J743" s="61"/>
      <c r="K743" s="21">
        <f t="shared" si="33"/>
        <v>0</v>
      </c>
      <c r="L743" s="54"/>
      <c r="M743" s="21">
        <f t="shared" si="34"/>
        <v>0</v>
      </c>
      <c r="N743" s="21">
        <f t="shared" si="35"/>
        <v>0</v>
      </c>
    </row>
    <row r="744" spans="1:14" x14ac:dyDescent="0.25">
      <c r="A744" s="28">
        <v>737</v>
      </c>
      <c r="B744" s="28">
        <v>5017438</v>
      </c>
      <c r="C744" s="33" t="s">
        <v>1522</v>
      </c>
      <c r="D744" s="30" t="s">
        <v>1523</v>
      </c>
      <c r="E744" s="31" t="s">
        <v>1524</v>
      </c>
      <c r="F744" s="55"/>
      <c r="G744" s="33" t="s">
        <v>1525</v>
      </c>
      <c r="H744" s="33" t="s">
        <v>12</v>
      </c>
      <c r="I744" s="32">
        <v>1</v>
      </c>
      <c r="J744" s="61"/>
      <c r="K744" s="21">
        <f t="shared" si="33"/>
        <v>0</v>
      </c>
      <c r="L744" s="54"/>
      <c r="M744" s="21">
        <f t="shared" si="34"/>
        <v>0</v>
      </c>
      <c r="N744" s="21">
        <f t="shared" si="35"/>
        <v>0</v>
      </c>
    </row>
    <row r="745" spans="1:14" ht="39" x14ac:dyDescent="0.25">
      <c r="A745" s="28">
        <v>738</v>
      </c>
      <c r="B745" s="28">
        <v>5019416</v>
      </c>
      <c r="C745" s="33" t="s">
        <v>1813</v>
      </c>
      <c r="D745" s="30" t="s">
        <v>1814</v>
      </c>
      <c r="E745" s="31" t="s">
        <v>1815</v>
      </c>
      <c r="F745" s="55"/>
      <c r="G745" s="33" t="s">
        <v>1202</v>
      </c>
      <c r="H745" s="41" t="s">
        <v>12</v>
      </c>
      <c r="I745" s="32">
        <v>6</v>
      </c>
      <c r="J745" s="61"/>
      <c r="K745" s="21">
        <f t="shared" si="33"/>
        <v>0</v>
      </c>
      <c r="L745" s="54"/>
      <c r="M745" s="21">
        <f t="shared" si="34"/>
        <v>0</v>
      </c>
      <c r="N745" s="21">
        <f t="shared" si="35"/>
        <v>0</v>
      </c>
    </row>
    <row r="746" spans="1:14" x14ac:dyDescent="0.25">
      <c r="A746" s="28">
        <v>739</v>
      </c>
      <c r="B746" s="28">
        <v>5019053</v>
      </c>
      <c r="C746" s="33" t="s">
        <v>152</v>
      </c>
      <c r="D746" s="30" t="s">
        <v>2491</v>
      </c>
      <c r="E746" s="31" t="s">
        <v>153</v>
      </c>
      <c r="F746" s="55"/>
      <c r="G746" s="33" t="s">
        <v>137</v>
      </c>
      <c r="H746" s="41" t="s">
        <v>12</v>
      </c>
      <c r="I746" s="32">
        <v>1</v>
      </c>
      <c r="J746" s="61"/>
      <c r="K746" s="21">
        <f t="shared" si="33"/>
        <v>0</v>
      </c>
      <c r="L746" s="54"/>
      <c r="M746" s="21">
        <f t="shared" si="34"/>
        <v>0</v>
      </c>
      <c r="N746" s="21">
        <f t="shared" si="35"/>
        <v>0</v>
      </c>
    </row>
    <row r="747" spans="1:14" x14ac:dyDescent="0.25">
      <c r="A747" s="28">
        <v>740</v>
      </c>
      <c r="B747" s="28">
        <v>5014240</v>
      </c>
      <c r="C747" s="33" t="s">
        <v>1079</v>
      </c>
      <c r="D747" s="30" t="s">
        <v>1080</v>
      </c>
      <c r="E747" s="31" t="s">
        <v>1081</v>
      </c>
      <c r="F747" s="55"/>
      <c r="G747" s="33" t="s">
        <v>593</v>
      </c>
      <c r="H747" s="41" t="s">
        <v>12</v>
      </c>
      <c r="I747" s="32">
        <v>1</v>
      </c>
      <c r="J747" s="61"/>
      <c r="K747" s="21">
        <f t="shared" si="33"/>
        <v>0</v>
      </c>
      <c r="L747" s="54"/>
      <c r="M747" s="21">
        <f t="shared" si="34"/>
        <v>0</v>
      </c>
      <c r="N747" s="21">
        <f t="shared" si="35"/>
        <v>0</v>
      </c>
    </row>
    <row r="748" spans="1:14" x14ac:dyDescent="0.25">
      <c r="A748" s="28">
        <v>741</v>
      </c>
      <c r="B748" s="28">
        <v>5019684</v>
      </c>
      <c r="C748" s="33" t="s">
        <v>1816</v>
      </c>
      <c r="D748" s="30" t="s">
        <v>1817</v>
      </c>
      <c r="E748" s="31" t="s">
        <v>1818</v>
      </c>
      <c r="F748" s="55"/>
      <c r="G748" s="33" t="s">
        <v>36</v>
      </c>
      <c r="H748" s="41" t="s">
        <v>12</v>
      </c>
      <c r="I748" s="32">
        <v>1</v>
      </c>
      <c r="J748" s="61"/>
      <c r="K748" s="21">
        <f t="shared" si="33"/>
        <v>0</v>
      </c>
      <c r="L748" s="54"/>
      <c r="M748" s="21">
        <f t="shared" si="34"/>
        <v>0</v>
      </c>
      <c r="N748" s="21">
        <f t="shared" si="35"/>
        <v>0</v>
      </c>
    </row>
    <row r="749" spans="1:14" x14ac:dyDescent="0.25">
      <c r="A749" s="28">
        <v>742</v>
      </c>
      <c r="B749" s="28">
        <v>5035936</v>
      </c>
      <c r="C749" s="33" t="s">
        <v>1949</v>
      </c>
      <c r="D749" s="30" t="s">
        <v>2514</v>
      </c>
      <c r="E749" s="31" t="s">
        <v>1002</v>
      </c>
      <c r="F749" s="55"/>
      <c r="G749" s="33" t="s">
        <v>137</v>
      </c>
      <c r="H749" s="33" t="s">
        <v>12</v>
      </c>
      <c r="I749" s="32">
        <v>2</v>
      </c>
      <c r="J749" s="61"/>
      <c r="K749" s="21">
        <f t="shared" si="33"/>
        <v>0</v>
      </c>
      <c r="L749" s="54"/>
      <c r="M749" s="21">
        <f t="shared" si="34"/>
        <v>0</v>
      </c>
      <c r="N749" s="21">
        <f t="shared" si="35"/>
        <v>0</v>
      </c>
    </row>
    <row r="750" spans="1:14" x14ac:dyDescent="0.25">
      <c r="A750" s="28">
        <v>743</v>
      </c>
      <c r="B750" s="28">
        <v>5038631</v>
      </c>
      <c r="C750" s="33" t="s">
        <v>903</v>
      </c>
      <c r="D750" s="30" t="s">
        <v>904</v>
      </c>
      <c r="E750" s="31" t="s">
        <v>136</v>
      </c>
      <c r="F750" s="55"/>
      <c r="G750" s="33" t="s">
        <v>593</v>
      </c>
      <c r="H750" s="41" t="s">
        <v>12</v>
      </c>
      <c r="I750" s="32">
        <v>1</v>
      </c>
      <c r="J750" s="61"/>
      <c r="K750" s="21">
        <f t="shared" si="33"/>
        <v>0</v>
      </c>
      <c r="L750" s="54"/>
      <c r="M750" s="21">
        <f t="shared" si="34"/>
        <v>0</v>
      </c>
      <c r="N750" s="21">
        <f t="shared" si="35"/>
        <v>0</v>
      </c>
    </row>
    <row r="751" spans="1:14" x14ac:dyDescent="0.25">
      <c r="A751" s="28">
        <v>744</v>
      </c>
      <c r="B751" s="28">
        <v>5007295</v>
      </c>
      <c r="C751" s="33" t="s">
        <v>712</v>
      </c>
      <c r="D751" s="30" t="s">
        <v>713</v>
      </c>
      <c r="E751" s="31" t="s">
        <v>1002</v>
      </c>
      <c r="F751" s="55"/>
      <c r="G751" s="33" t="s">
        <v>593</v>
      </c>
      <c r="H751" s="41" t="s">
        <v>12</v>
      </c>
      <c r="I751" s="32">
        <v>1</v>
      </c>
      <c r="J751" s="61"/>
      <c r="K751" s="21">
        <f t="shared" si="33"/>
        <v>0</v>
      </c>
      <c r="L751" s="54"/>
      <c r="M751" s="21">
        <f t="shared" si="34"/>
        <v>0</v>
      </c>
      <c r="N751" s="21">
        <f t="shared" si="35"/>
        <v>0</v>
      </c>
    </row>
    <row r="752" spans="1:14" x14ac:dyDescent="0.25">
      <c r="A752" s="28">
        <v>745</v>
      </c>
      <c r="B752" s="28">
        <v>5018077</v>
      </c>
      <c r="C752" s="33" t="s">
        <v>828</v>
      </c>
      <c r="D752" s="30" t="s">
        <v>829</v>
      </c>
      <c r="E752" s="33" t="s">
        <v>1002</v>
      </c>
      <c r="F752" s="55"/>
      <c r="G752" s="33" t="s">
        <v>593</v>
      </c>
      <c r="H752" s="41" t="s">
        <v>12</v>
      </c>
      <c r="I752" s="32">
        <v>1</v>
      </c>
      <c r="J752" s="61"/>
      <c r="K752" s="21">
        <f t="shared" si="33"/>
        <v>0</v>
      </c>
      <c r="L752" s="54"/>
      <c r="M752" s="21">
        <f t="shared" si="34"/>
        <v>0</v>
      </c>
      <c r="N752" s="21">
        <f t="shared" si="35"/>
        <v>0</v>
      </c>
    </row>
    <row r="753" spans="1:14" x14ac:dyDescent="0.25">
      <c r="A753" s="28">
        <v>746</v>
      </c>
      <c r="B753" s="28">
        <v>5017451</v>
      </c>
      <c r="C753" s="33" t="s">
        <v>1682</v>
      </c>
      <c r="D753" s="30" t="s">
        <v>1683</v>
      </c>
      <c r="E753" s="31" t="s">
        <v>136</v>
      </c>
      <c r="F753" s="55"/>
      <c r="G753" s="33" t="s">
        <v>593</v>
      </c>
      <c r="H753" s="41" t="s">
        <v>12</v>
      </c>
      <c r="I753" s="32">
        <v>1</v>
      </c>
      <c r="J753" s="61"/>
      <c r="K753" s="21">
        <f t="shared" si="33"/>
        <v>0</v>
      </c>
      <c r="L753" s="54"/>
      <c r="M753" s="21">
        <f t="shared" si="34"/>
        <v>0</v>
      </c>
      <c r="N753" s="21">
        <f t="shared" si="35"/>
        <v>0</v>
      </c>
    </row>
    <row r="754" spans="1:14" x14ac:dyDescent="0.25">
      <c r="A754" s="28">
        <v>747</v>
      </c>
      <c r="B754" s="28">
        <v>5017854</v>
      </c>
      <c r="C754" s="33" t="s">
        <v>1684</v>
      </c>
      <c r="D754" s="30" t="s">
        <v>1685</v>
      </c>
      <c r="E754" s="31" t="s">
        <v>136</v>
      </c>
      <c r="F754" s="55"/>
      <c r="G754" s="33" t="s">
        <v>137</v>
      </c>
      <c r="H754" s="41" t="s">
        <v>12</v>
      </c>
      <c r="I754" s="32">
        <v>1</v>
      </c>
      <c r="J754" s="61"/>
      <c r="K754" s="21">
        <f t="shared" si="33"/>
        <v>0</v>
      </c>
      <c r="L754" s="54"/>
      <c r="M754" s="21">
        <f t="shared" si="34"/>
        <v>0</v>
      </c>
      <c r="N754" s="21">
        <f t="shared" si="35"/>
        <v>0</v>
      </c>
    </row>
    <row r="755" spans="1:14" x14ac:dyDescent="0.25">
      <c r="A755" s="28">
        <v>748</v>
      </c>
      <c r="B755" s="28">
        <v>5008509</v>
      </c>
      <c r="C755" s="33" t="s">
        <v>2335</v>
      </c>
      <c r="D755" s="30" t="s">
        <v>2336</v>
      </c>
      <c r="E755" s="31" t="s">
        <v>2337</v>
      </c>
      <c r="F755" s="55"/>
      <c r="G755" s="33" t="s">
        <v>2616</v>
      </c>
      <c r="H755" s="41" t="s">
        <v>12</v>
      </c>
      <c r="I755" s="32">
        <v>2</v>
      </c>
      <c r="J755" s="61"/>
      <c r="K755" s="21">
        <f t="shared" si="33"/>
        <v>0</v>
      </c>
      <c r="L755" s="54"/>
      <c r="M755" s="21">
        <f t="shared" si="34"/>
        <v>0</v>
      </c>
      <c r="N755" s="21">
        <f t="shared" si="35"/>
        <v>0</v>
      </c>
    </row>
    <row r="756" spans="1:14" x14ac:dyDescent="0.25">
      <c r="A756" s="28">
        <v>749</v>
      </c>
      <c r="B756" s="28">
        <v>5008558</v>
      </c>
      <c r="C756" s="33" t="s">
        <v>2338</v>
      </c>
      <c r="D756" s="30" t="s">
        <v>2339</v>
      </c>
      <c r="E756" s="31" t="s">
        <v>2340</v>
      </c>
      <c r="F756" s="55"/>
      <c r="G756" s="33" t="s">
        <v>2617</v>
      </c>
      <c r="H756" s="41" t="s">
        <v>12</v>
      </c>
      <c r="I756" s="32">
        <v>1</v>
      </c>
      <c r="J756" s="61"/>
      <c r="K756" s="21">
        <f t="shared" si="33"/>
        <v>0</v>
      </c>
      <c r="L756" s="54"/>
      <c r="M756" s="21">
        <f t="shared" si="34"/>
        <v>0</v>
      </c>
      <c r="N756" s="21">
        <f t="shared" si="35"/>
        <v>0</v>
      </c>
    </row>
    <row r="757" spans="1:14" x14ac:dyDescent="0.25">
      <c r="A757" s="28">
        <v>750</v>
      </c>
      <c r="B757" s="28" t="s">
        <v>2873</v>
      </c>
      <c r="C757" s="33" t="s">
        <v>2107</v>
      </c>
      <c r="D757" s="30" t="s">
        <v>2108</v>
      </c>
      <c r="E757" s="31" t="s">
        <v>1542</v>
      </c>
      <c r="F757" s="55"/>
      <c r="G757" s="33" t="s">
        <v>27</v>
      </c>
      <c r="H757" s="33" t="s">
        <v>12</v>
      </c>
      <c r="I757" s="32">
        <v>1</v>
      </c>
      <c r="J757" s="61"/>
      <c r="K757" s="21">
        <f t="shared" si="33"/>
        <v>0</v>
      </c>
      <c r="L757" s="54"/>
      <c r="M757" s="21">
        <f t="shared" si="34"/>
        <v>0</v>
      </c>
      <c r="N757" s="21">
        <f t="shared" si="35"/>
        <v>0</v>
      </c>
    </row>
    <row r="758" spans="1:14" x14ac:dyDescent="0.25">
      <c r="A758" s="28">
        <v>751</v>
      </c>
      <c r="B758" s="28">
        <v>5008437</v>
      </c>
      <c r="C758" s="33" t="s">
        <v>2341</v>
      </c>
      <c r="D758" s="30" t="s">
        <v>2342</v>
      </c>
      <c r="E758" s="31" t="s">
        <v>168</v>
      </c>
      <c r="F758" s="55"/>
      <c r="G758" s="33" t="s">
        <v>27</v>
      </c>
      <c r="H758" s="41" t="s">
        <v>12</v>
      </c>
      <c r="I758" s="32">
        <v>1</v>
      </c>
      <c r="J758" s="61"/>
      <c r="K758" s="21">
        <f t="shared" si="33"/>
        <v>0</v>
      </c>
      <c r="L758" s="54"/>
      <c r="M758" s="21">
        <f t="shared" si="34"/>
        <v>0</v>
      </c>
      <c r="N758" s="21">
        <f t="shared" si="35"/>
        <v>0</v>
      </c>
    </row>
    <row r="759" spans="1:14" x14ac:dyDescent="0.25">
      <c r="A759" s="28">
        <v>752</v>
      </c>
      <c r="B759" s="28">
        <v>5027493</v>
      </c>
      <c r="C759" s="33" t="s">
        <v>624</v>
      </c>
      <c r="D759" s="30" t="s">
        <v>625</v>
      </c>
      <c r="E759" s="31" t="s">
        <v>626</v>
      </c>
      <c r="F759" s="55"/>
      <c r="G759" s="33" t="s">
        <v>164</v>
      </c>
      <c r="H759" s="33" t="s">
        <v>12</v>
      </c>
      <c r="I759" s="32">
        <v>1</v>
      </c>
      <c r="J759" s="61"/>
      <c r="K759" s="21">
        <f t="shared" si="33"/>
        <v>0</v>
      </c>
      <c r="L759" s="54"/>
      <c r="M759" s="21">
        <f t="shared" si="34"/>
        <v>0</v>
      </c>
      <c r="N759" s="21">
        <f t="shared" si="35"/>
        <v>0</v>
      </c>
    </row>
    <row r="760" spans="1:14" x14ac:dyDescent="0.25">
      <c r="A760" s="28">
        <v>753</v>
      </c>
      <c r="B760" s="28">
        <v>5026727</v>
      </c>
      <c r="C760" s="33" t="s">
        <v>1686</v>
      </c>
      <c r="D760" s="30" t="s">
        <v>1687</v>
      </c>
      <c r="E760" s="31" t="s">
        <v>1002</v>
      </c>
      <c r="F760" s="55"/>
      <c r="G760" s="33" t="s">
        <v>27</v>
      </c>
      <c r="H760" s="41" t="s">
        <v>12</v>
      </c>
      <c r="I760" s="32">
        <v>1</v>
      </c>
      <c r="J760" s="61"/>
      <c r="K760" s="21">
        <f t="shared" si="33"/>
        <v>0</v>
      </c>
      <c r="L760" s="54"/>
      <c r="M760" s="21">
        <f t="shared" si="34"/>
        <v>0</v>
      </c>
      <c r="N760" s="21">
        <f t="shared" si="35"/>
        <v>0</v>
      </c>
    </row>
    <row r="761" spans="1:14" x14ac:dyDescent="0.25">
      <c r="A761" s="28">
        <v>754</v>
      </c>
      <c r="B761" s="28" t="s">
        <v>2874</v>
      </c>
      <c r="C761" s="33" t="s">
        <v>2626</v>
      </c>
      <c r="D761" s="30" t="s">
        <v>1739</v>
      </c>
      <c r="E761" s="31" t="s">
        <v>1740</v>
      </c>
      <c r="F761" s="55"/>
      <c r="G761" s="33" t="s">
        <v>36</v>
      </c>
      <c r="H761" s="33" t="s">
        <v>12</v>
      </c>
      <c r="I761" s="32">
        <v>1</v>
      </c>
      <c r="J761" s="61"/>
      <c r="K761" s="21">
        <f t="shared" si="33"/>
        <v>0</v>
      </c>
      <c r="L761" s="54"/>
      <c r="M761" s="21">
        <f t="shared" si="34"/>
        <v>0</v>
      </c>
      <c r="N761" s="21">
        <f t="shared" si="35"/>
        <v>0</v>
      </c>
    </row>
    <row r="762" spans="1:14" x14ac:dyDescent="0.25">
      <c r="A762" s="28">
        <v>755</v>
      </c>
      <c r="B762" s="28">
        <v>5007346</v>
      </c>
      <c r="C762" s="33" t="s">
        <v>378</v>
      </c>
      <c r="D762" s="30" t="s">
        <v>379</v>
      </c>
      <c r="E762" s="31" t="s">
        <v>380</v>
      </c>
      <c r="F762" s="55"/>
      <c r="G762" s="33" t="s">
        <v>79</v>
      </c>
      <c r="H762" s="33" t="s">
        <v>12</v>
      </c>
      <c r="I762" s="32">
        <v>4</v>
      </c>
      <c r="J762" s="61"/>
      <c r="K762" s="21">
        <f t="shared" si="33"/>
        <v>0</v>
      </c>
      <c r="L762" s="54"/>
      <c r="M762" s="21">
        <f t="shared" si="34"/>
        <v>0</v>
      </c>
      <c r="N762" s="21">
        <f t="shared" si="35"/>
        <v>0</v>
      </c>
    </row>
    <row r="763" spans="1:14" x14ac:dyDescent="0.25">
      <c r="A763" s="28">
        <v>756</v>
      </c>
      <c r="B763" s="28" t="s">
        <v>2875</v>
      </c>
      <c r="C763" s="33" t="s">
        <v>2427</v>
      </c>
      <c r="D763" s="30" t="s">
        <v>2428</v>
      </c>
      <c r="E763" s="31" t="s">
        <v>3002</v>
      </c>
      <c r="F763" s="55"/>
      <c r="G763" s="33" t="s">
        <v>2424</v>
      </c>
      <c r="H763" s="41" t="s">
        <v>12</v>
      </c>
      <c r="I763" s="32">
        <v>1</v>
      </c>
      <c r="J763" s="61"/>
      <c r="K763" s="21">
        <f t="shared" si="33"/>
        <v>0</v>
      </c>
      <c r="L763" s="54"/>
      <c r="M763" s="21">
        <f t="shared" si="34"/>
        <v>0</v>
      </c>
      <c r="N763" s="21">
        <f t="shared" si="35"/>
        <v>0</v>
      </c>
    </row>
    <row r="764" spans="1:14" x14ac:dyDescent="0.25">
      <c r="A764" s="28">
        <v>757</v>
      </c>
      <c r="B764" s="28" t="s">
        <v>2876</v>
      </c>
      <c r="C764" s="33" t="s">
        <v>1735</v>
      </c>
      <c r="D764" s="30" t="s">
        <v>1736</v>
      </c>
      <c r="E764" s="31" t="s">
        <v>1737</v>
      </c>
      <c r="F764" s="55"/>
      <c r="G764" s="33" t="s">
        <v>27</v>
      </c>
      <c r="H764" s="41" t="s">
        <v>12</v>
      </c>
      <c r="I764" s="32">
        <v>1</v>
      </c>
      <c r="J764" s="61"/>
      <c r="K764" s="21">
        <f t="shared" si="33"/>
        <v>0</v>
      </c>
      <c r="L764" s="54"/>
      <c r="M764" s="21">
        <f t="shared" si="34"/>
        <v>0</v>
      </c>
      <c r="N764" s="21">
        <f t="shared" si="35"/>
        <v>0</v>
      </c>
    </row>
    <row r="765" spans="1:14" x14ac:dyDescent="0.25">
      <c r="A765" s="28">
        <v>758</v>
      </c>
      <c r="B765" s="28" t="s">
        <v>2877</v>
      </c>
      <c r="C765" s="33" t="s">
        <v>2377</v>
      </c>
      <c r="D765" s="30" t="s">
        <v>2378</v>
      </c>
      <c r="E765" s="31" t="s">
        <v>3003</v>
      </c>
      <c r="F765" s="55"/>
      <c r="G765" s="33" t="s">
        <v>16</v>
      </c>
      <c r="H765" s="41" t="s">
        <v>12</v>
      </c>
      <c r="I765" s="32">
        <v>1</v>
      </c>
      <c r="J765" s="61"/>
      <c r="K765" s="21">
        <f t="shared" si="33"/>
        <v>0</v>
      </c>
      <c r="L765" s="54"/>
      <c r="M765" s="21">
        <f t="shared" si="34"/>
        <v>0</v>
      </c>
      <c r="N765" s="21">
        <f t="shared" si="35"/>
        <v>0</v>
      </c>
    </row>
    <row r="766" spans="1:14" x14ac:dyDescent="0.25">
      <c r="A766" s="28">
        <v>759</v>
      </c>
      <c r="B766" s="28">
        <v>5027071</v>
      </c>
      <c r="C766" s="33" t="s">
        <v>417</v>
      </c>
      <c r="D766" s="30" t="s">
        <v>418</v>
      </c>
      <c r="E766" s="31" t="s">
        <v>419</v>
      </c>
      <c r="F766" s="55"/>
      <c r="G766" s="33" t="s">
        <v>27</v>
      </c>
      <c r="H766" s="33" t="s">
        <v>12</v>
      </c>
      <c r="I766" s="32">
        <v>1</v>
      </c>
      <c r="J766" s="61"/>
      <c r="K766" s="21">
        <f t="shared" si="33"/>
        <v>0</v>
      </c>
      <c r="L766" s="54"/>
      <c r="M766" s="21">
        <f t="shared" si="34"/>
        <v>0</v>
      </c>
      <c r="N766" s="21">
        <f t="shared" si="35"/>
        <v>0</v>
      </c>
    </row>
    <row r="767" spans="1:14" x14ac:dyDescent="0.25">
      <c r="A767" s="28">
        <v>760</v>
      </c>
      <c r="B767" s="28">
        <v>5007641</v>
      </c>
      <c r="C767" s="33" t="s">
        <v>1237</v>
      </c>
      <c r="D767" s="30" t="s">
        <v>1238</v>
      </c>
      <c r="E767" s="31" t="s">
        <v>1002</v>
      </c>
      <c r="F767" s="55"/>
      <c r="G767" s="33" t="s">
        <v>146</v>
      </c>
      <c r="H767" s="41" t="s">
        <v>12</v>
      </c>
      <c r="I767" s="32">
        <v>2</v>
      </c>
      <c r="J767" s="61"/>
      <c r="K767" s="21">
        <f t="shared" si="33"/>
        <v>0</v>
      </c>
      <c r="L767" s="54"/>
      <c r="M767" s="21">
        <f t="shared" si="34"/>
        <v>0</v>
      </c>
      <c r="N767" s="21">
        <f t="shared" si="35"/>
        <v>0</v>
      </c>
    </row>
    <row r="768" spans="1:14" x14ac:dyDescent="0.25">
      <c r="A768" s="28">
        <v>761</v>
      </c>
      <c r="B768" s="28">
        <v>5018325</v>
      </c>
      <c r="C768" s="33" t="s">
        <v>154</v>
      </c>
      <c r="D768" s="30" t="s">
        <v>155</v>
      </c>
      <c r="E768" s="31" t="s">
        <v>156</v>
      </c>
      <c r="F768" s="55"/>
      <c r="G768" s="33" t="s">
        <v>2618</v>
      </c>
      <c r="H768" s="41" t="s">
        <v>12</v>
      </c>
      <c r="I768" s="32">
        <v>1</v>
      </c>
      <c r="J768" s="61"/>
      <c r="K768" s="21">
        <f t="shared" si="33"/>
        <v>0</v>
      </c>
      <c r="L768" s="54"/>
      <c r="M768" s="21">
        <f t="shared" si="34"/>
        <v>0</v>
      </c>
      <c r="N768" s="21">
        <f t="shared" si="35"/>
        <v>0</v>
      </c>
    </row>
    <row r="769" spans="1:14" x14ac:dyDescent="0.25">
      <c r="A769" s="28">
        <v>762</v>
      </c>
      <c r="B769" s="28">
        <v>5010412</v>
      </c>
      <c r="C769" s="33" t="s">
        <v>2343</v>
      </c>
      <c r="D769" s="30" t="s">
        <v>2344</v>
      </c>
      <c r="E769" s="31" t="s">
        <v>3004</v>
      </c>
      <c r="F769" s="55"/>
      <c r="G769" s="33" t="s">
        <v>2619</v>
      </c>
      <c r="H769" s="33" t="s">
        <v>12</v>
      </c>
      <c r="I769" s="32">
        <v>1</v>
      </c>
      <c r="J769" s="61"/>
      <c r="K769" s="21">
        <f t="shared" si="33"/>
        <v>0</v>
      </c>
      <c r="L769" s="54"/>
      <c r="M769" s="21">
        <f t="shared" si="34"/>
        <v>0</v>
      </c>
      <c r="N769" s="21">
        <f t="shared" si="35"/>
        <v>0</v>
      </c>
    </row>
    <row r="770" spans="1:14" x14ac:dyDescent="0.25">
      <c r="A770" s="28">
        <v>763</v>
      </c>
      <c r="B770" s="28">
        <v>5007850</v>
      </c>
      <c r="C770" s="33" t="s">
        <v>1239</v>
      </c>
      <c r="D770" s="30" t="s">
        <v>1240</v>
      </c>
      <c r="E770" s="31" t="s">
        <v>1241</v>
      </c>
      <c r="F770" s="55"/>
      <c r="G770" s="33" t="s">
        <v>27</v>
      </c>
      <c r="H770" s="33" t="s">
        <v>12</v>
      </c>
      <c r="I770" s="32">
        <v>2</v>
      </c>
      <c r="J770" s="61"/>
      <c r="K770" s="21">
        <f t="shared" si="33"/>
        <v>0</v>
      </c>
      <c r="L770" s="54"/>
      <c r="M770" s="21">
        <f t="shared" si="34"/>
        <v>0</v>
      </c>
      <c r="N770" s="21">
        <f t="shared" si="35"/>
        <v>0</v>
      </c>
    </row>
    <row r="771" spans="1:14" x14ac:dyDescent="0.25">
      <c r="A771" s="28">
        <v>764</v>
      </c>
      <c r="B771" s="28">
        <v>5007960</v>
      </c>
      <c r="C771" s="33" t="s">
        <v>2345</v>
      </c>
      <c r="D771" s="30" t="s">
        <v>2346</v>
      </c>
      <c r="E771" s="31" t="s">
        <v>2347</v>
      </c>
      <c r="F771" s="55"/>
      <c r="G771" s="33" t="s">
        <v>2619</v>
      </c>
      <c r="H771" s="41" t="s">
        <v>12</v>
      </c>
      <c r="I771" s="32">
        <v>1</v>
      </c>
      <c r="J771" s="61"/>
      <c r="K771" s="21">
        <f t="shared" si="33"/>
        <v>0</v>
      </c>
      <c r="L771" s="54"/>
      <c r="M771" s="21">
        <f t="shared" si="34"/>
        <v>0</v>
      </c>
      <c r="N771" s="21">
        <f t="shared" si="35"/>
        <v>0</v>
      </c>
    </row>
    <row r="772" spans="1:14" x14ac:dyDescent="0.25">
      <c r="A772" s="28">
        <v>765</v>
      </c>
      <c r="B772" s="28">
        <v>5027087</v>
      </c>
      <c r="C772" s="33" t="s">
        <v>1688</v>
      </c>
      <c r="D772" s="30" t="s">
        <v>1689</v>
      </c>
      <c r="E772" s="31" t="s">
        <v>1690</v>
      </c>
      <c r="F772" s="55"/>
      <c r="G772" s="33" t="s">
        <v>40</v>
      </c>
      <c r="H772" s="41" t="s">
        <v>12</v>
      </c>
      <c r="I772" s="32">
        <v>1</v>
      </c>
      <c r="J772" s="61"/>
      <c r="K772" s="21">
        <f t="shared" si="33"/>
        <v>0</v>
      </c>
      <c r="L772" s="54"/>
      <c r="M772" s="21">
        <f t="shared" si="34"/>
        <v>0</v>
      </c>
      <c r="N772" s="21">
        <f t="shared" si="35"/>
        <v>0</v>
      </c>
    </row>
    <row r="773" spans="1:14" x14ac:dyDescent="0.25">
      <c r="A773" s="28">
        <v>766</v>
      </c>
      <c r="B773" s="28" t="s">
        <v>2878</v>
      </c>
      <c r="C773" s="33" t="s">
        <v>2077</v>
      </c>
      <c r="D773" s="30" t="s">
        <v>2078</v>
      </c>
      <c r="E773" s="31" t="s">
        <v>1636</v>
      </c>
      <c r="F773" s="55"/>
      <c r="G773" s="33" t="s">
        <v>24</v>
      </c>
      <c r="H773" s="41" t="s">
        <v>12</v>
      </c>
      <c r="I773" s="32">
        <v>1</v>
      </c>
      <c r="J773" s="61"/>
      <c r="K773" s="21">
        <f t="shared" si="33"/>
        <v>0</v>
      </c>
      <c r="L773" s="54"/>
      <c r="M773" s="21">
        <f t="shared" si="34"/>
        <v>0</v>
      </c>
      <c r="N773" s="21">
        <f t="shared" si="35"/>
        <v>0</v>
      </c>
    </row>
    <row r="774" spans="1:14" x14ac:dyDescent="0.25">
      <c r="A774" s="28">
        <v>767</v>
      </c>
      <c r="B774" s="28">
        <v>5008707</v>
      </c>
      <c r="C774" s="33" t="s">
        <v>890</v>
      </c>
      <c r="D774" s="30" t="s">
        <v>891</v>
      </c>
      <c r="E774" s="31" t="s">
        <v>206</v>
      </c>
      <c r="F774" s="56"/>
      <c r="G774" s="41" t="s">
        <v>19</v>
      </c>
      <c r="H774" s="41" t="s">
        <v>12</v>
      </c>
      <c r="I774" s="32">
        <v>1</v>
      </c>
      <c r="J774" s="61"/>
      <c r="K774" s="21">
        <f t="shared" si="33"/>
        <v>0</v>
      </c>
      <c r="L774" s="54"/>
      <c r="M774" s="21">
        <f t="shared" si="34"/>
        <v>0</v>
      </c>
      <c r="N774" s="21">
        <f t="shared" si="35"/>
        <v>0</v>
      </c>
    </row>
    <row r="775" spans="1:14" x14ac:dyDescent="0.25">
      <c r="A775" s="28">
        <v>768</v>
      </c>
      <c r="B775" s="28">
        <v>5008737</v>
      </c>
      <c r="C775" s="33" t="s">
        <v>939</v>
      </c>
      <c r="D775" s="30" t="s">
        <v>940</v>
      </c>
      <c r="E775" s="31" t="s">
        <v>941</v>
      </c>
      <c r="F775" s="55"/>
      <c r="G775" s="33" t="s">
        <v>24</v>
      </c>
      <c r="H775" s="41" t="s">
        <v>12</v>
      </c>
      <c r="I775" s="32">
        <v>5</v>
      </c>
      <c r="J775" s="61"/>
      <c r="K775" s="21">
        <f t="shared" si="33"/>
        <v>0</v>
      </c>
      <c r="L775" s="54"/>
      <c r="M775" s="21">
        <f t="shared" si="34"/>
        <v>0</v>
      </c>
      <c r="N775" s="21">
        <f t="shared" si="35"/>
        <v>0</v>
      </c>
    </row>
    <row r="776" spans="1:14" x14ac:dyDescent="0.25">
      <c r="A776" s="28">
        <v>769</v>
      </c>
      <c r="B776" s="28">
        <v>5026312</v>
      </c>
      <c r="C776" s="33" t="s">
        <v>117</v>
      </c>
      <c r="D776" s="30" t="s">
        <v>118</v>
      </c>
      <c r="E776" s="31" t="s">
        <v>3027</v>
      </c>
      <c r="F776" s="55" t="s">
        <v>112</v>
      </c>
      <c r="G776" s="33" t="s">
        <v>63</v>
      </c>
      <c r="H776" s="41" t="s">
        <v>12</v>
      </c>
      <c r="I776" s="32">
        <v>1</v>
      </c>
      <c r="J776" s="61"/>
      <c r="K776" s="21">
        <f t="shared" ref="K776:K820" si="36">I776*J776</f>
        <v>0</v>
      </c>
      <c r="L776" s="54"/>
      <c r="M776" s="21">
        <f t="shared" ref="M776:M820" si="37">ROUND((L776*J776/100)+J776,4)</f>
        <v>0</v>
      </c>
      <c r="N776" s="21">
        <f t="shared" ref="N776:N820" si="38">M776*I776</f>
        <v>0</v>
      </c>
    </row>
    <row r="777" spans="1:14" ht="26.25" x14ac:dyDescent="0.25">
      <c r="A777" s="28">
        <v>770</v>
      </c>
      <c r="B777" s="28">
        <v>5007296</v>
      </c>
      <c r="C777" s="33" t="s">
        <v>942</v>
      </c>
      <c r="D777" s="30" t="s">
        <v>943</v>
      </c>
      <c r="E777" s="31" t="s">
        <v>944</v>
      </c>
      <c r="F777" s="55"/>
      <c r="G777" s="33" t="s">
        <v>79</v>
      </c>
      <c r="H777" s="41" t="s">
        <v>12</v>
      </c>
      <c r="I777" s="32">
        <v>1</v>
      </c>
      <c r="J777" s="61"/>
      <c r="K777" s="21">
        <f t="shared" si="36"/>
        <v>0</v>
      </c>
      <c r="L777" s="54"/>
      <c r="M777" s="21">
        <f t="shared" si="37"/>
        <v>0</v>
      </c>
      <c r="N777" s="21">
        <f t="shared" si="38"/>
        <v>0</v>
      </c>
    </row>
    <row r="778" spans="1:14" x14ac:dyDescent="0.25">
      <c r="A778" s="28">
        <v>771</v>
      </c>
      <c r="B778" s="28">
        <v>5007918</v>
      </c>
      <c r="C778" s="33" t="s">
        <v>2350</v>
      </c>
      <c r="D778" s="30" t="s">
        <v>2351</v>
      </c>
      <c r="E778" s="31" t="s">
        <v>583</v>
      </c>
      <c r="F778" s="55"/>
      <c r="G778" s="33" t="s">
        <v>40</v>
      </c>
      <c r="H778" s="41" t="s">
        <v>12</v>
      </c>
      <c r="I778" s="32">
        <v>1</v>
      </c>
      <c r="J778" s="61"/>
      <c r="K778" s="21">
        <f t="shared" si="36"/>
        <v>0</v>
      </c>
      <c r="L778" s="54"/>
      <c r="M778" s="21">
        <f t="shared" si="37"/>
        <v>0</v>
      </c>
      <c r="N778" s="21">
        <f t="shared" si="38"/>
        <v>0</v>
      </c>
    </row>
    <row r="779" spans="1:14" x14ac:dyDescent="0.25">
      <c r="A779" s="28">
        <v>772</v>
      </c>
      <c r="B779" s="28">
        <v>5011057</v>
      </c>
      <c r="C779" s="33" t="s">
        <v>2025</v>
      </c>
      <c r="D779" s="30" t="s">
        <v>2026</v>
      </c>
      <c r="E779" s="31" t="s">
        <v>238</v>
      </c>
      <c r="F779" s="55"/>
      <c r="G779" s="33" t="s">
        <v>16</v>
      </c>
      <c r="H779" s="33" t="s">
        <v>12</v>
      </c>
      <c r="I779" s="32">
        <v>2</v>
      </c>
      <c r="J779" s="61"/>
      <c r="K779" s="21">
        <f t="shared" si="36"/>
        <v>0</v>
      </c>
      <c r="L779" s="54"/>
      <c r="M779" s="21">
        <f t="shared" si="37"/>
        <v>0</v>
      </c>
      <c r="N779" s="21">
        <f t="shared" si="38"/>
        <v>0</v>
      </c>
    </row>
    <row r="780" spans="1:14" x14ac:dyDescent="0.25">
      <c r="A780" s="28">
        <v>773</v>
      </c>
      <c r="B780" s="28">
        <v>5010130</v>
      </c>
      <c r="C780" s="33" t="s">
        <v>1770</v>
      </c>
      <c r="D780" s="30" t="s">
        <v>1771</v>
      </c>
      <c r="E780" s="31" t="s">
        <v>1767</v>
      </c>
      <c r="F780" s="55"/>
      <c r="G780" s="33" t="s">
        <v>207</v>
      </c>
      <c r="H780" s="41" t="s">
        <v>12</v>
      </c>
      <c r="I780" s="32">
        <v>2</v>
      </c>
      <c r="J780" s="61"/>
      <c r="K780" s="21">
        <f t="shared" si="36"/>
        <v>0</v>
      </c>
      <c r="L780" s="54"/>
      <c r="M780" s="21">
        <f t="shared" si="37"/>
        <v>0</v>
      </c>
      <c r="N780" s="21">
        <f t="shared" si="38"/>
        <v>0</v>
      </c>
    </row>
    <row r="781" spans="1:14" ht="26.25" x14ac:dyDescent="0.25">
      <c r="A781" s="28">
        <v>774</v>
      </c>
      <c r="B781" s="28">
        <v>5008307</v>
      </c>
      <c r="C781" s="33" t="s">
        <v>1594</v>
      </c>
      <c r="D781" s="30" t="s">
        <v>1595</v>
      </c>
      <c r="E781" s="31" t="s">
        <v>1596</v>
      </c>
      <c r="F781" s="55"/>
      <c r="G781" s="33" t="s">
        <v>24</v>
      </c>
      <c r="H781" s="41" t="s">
        <v>12</v>
      </c>
      <c r="I781" s="32">
        <v>2</v>
      </c>
      <c r="J781" s="61"/>
      <c r="K781" s="21">
        <f t="shared" si="36"/>
        <v>0</v>
      </c>
      <c r="L781" s="54"/>
      <c r="M781" s="21">
        <f t="shared" si="37"/>
        <v>0</v>
      </c>
      <c r="N781" s="21">
        <f t="shared" si="38"/>
        <v>0</v>
      </c>
    </row>
    <row r="782" spans="1:14" x14ac:dyDescent="0.25">
      <c r="A782" s="28">
        <v>775</v>
      </c>
      <c r="B782" s="28">
        <v>5026738</v>
      </c>
      <c r="C782" s="33" t="s">
        <v>1336</v>
      </c>
      <c r="D782" s="30" t="s">
        <v>1337</v>
      </c>
      <c r="E782" s="31" t="s">
        <v>1338</v>
      </c>
      <c r="F782" s="55"/>
      <c r="G782" s="33" t="s">
        <v>27</v>
      </c>
      <c r="H782" s="41" t="s">
        <v>12</v>
      </c>
      <c r="I782" s="32">
        <v>2</v>
      </c>
      <c r="J782" s="61"/>
      <c r="K782" s="21">
        <f t="shared" si="36"/>
        <v>0</v>
      </c>
      <c r="L782" s="54"/>
      <c r="M782" s="21">
        <f t="shared" si="37"/>
        <v>0</v>
      </c>
      <c r="N782" s="21">
        <f t="shared" si="38"/>
        <v>0</v>
      </c>
    </row>
    <row r="783" spans="1:14" x14ac:dyDescent="0.25">
      <c r="A783" s="28">
        <v>776</v>
      </c>
      <c r="B783" s="28">
        <v>5008055</v>
      </c>
      <c r="C783" s="33" t="s">
        <v>2352</v>
      </c>
      <c r="D783" s="30" t="s">
        <v>2353</v>
      </c>
      <c r="E783" s="31" t="s">
        <v>3005</v>
      </c>
      <c r="F783" s="55"/>
      <c r="G783" s="33" t="s">
        <v>663</v>
      </c>
      <c r="H783" s="33" t="s">
        <v>12</v>
      </c>
      <c r="I783" s="32">
        <v>1</v>
      </c>
      <c r="J783" s="61"/>
      <c r="K783" s="21">
        <f t="shared" si="36"/>
        <v>0</v>
      </c>
      <c r="L783" s="54"/>
      <c r="M783" s="21">
        <f t="shared" si="37"/>
        <v>0</v>
      </c>
      <c r="N783" s="21">
        <f t="shared" si="38"/>
        <v>0</v>
      </c>
    </row>
    <row r="784" spans="1:14" x14ac:dyDescent="0.25">
      <c r="A784" s="28">
        <v>777</v>
      </c>
      <c r="B784" s="28">
        <v>5017450</v>
      </c>
      <c r="C784" s="33" t="s">
        <v>1691</v>
      </c>
      <c r="D784" s="30" t="s">
        <v>1692</v>
      </c>
      <c r="E784" s="31">
        <v>0.99</v>
      </c>
      <c r="F784" s="55"/>
      <c r="G784" s="33" t="s">
        <v>24</v>
      </c>
      <c r="H784" s="33" t="s">
        <v>12</v>
      </c>
      <c r="I784" s="32">
        <v>1</v>
      </c>
      <c r="J784" s="61"/>
      <c r="K784" s="21">
        <f t="shared" si="36"/>
        <v>0</v>
      </c>
      <c r="L784" s="54"/>
      <c r="M784" s="21">
        <f t="shared" si="37"/>
        <v>0</v>
      </c>
      <c r="N784" s="21">
        <f t="shared" si="38"/>
        <v>0</v>
      </c>
    </row>
    <row r="785" spans="1:14" x14ac:dyDescent="0.25">
      <c r="A785" s="28">
        <v>778</v>
      </c>
      <c r="B785" s="28">
        <v>5007432</v>
      </c>
      <c r="C785" s="33" t="s">
        <v>2027</v>
      </c>
      <c r="D785" s="30" t="s">
        <v>2028</v>
      </c>
      <c r="E785" s="33" t="s">
        <v>2029</v>
      </c>
      <c r="F785" s="55"/>
      <c r="G785" s="33" t="s">
        <v>194</v>
      </c>
      <c r="H785" s="41" t="s">
        <v>12</v>
      </c>
      <c r="I785" s="32">
        <v>1</v>
      </c>
      <c r="J785" s="61"/>
      <c r="K785" s="21">
        <f t="shared" si="36"/>
        <v>0</v>
      </c>
      <c r="L785" s="54"/>
      <c r="M785" s="21">
        <f t="shared" si="37"/>
        <v>0</v>
      </c>
      <c r="N785" s="21">
        <f t="shared" si="38"/>
        <v>0</v>
      </c>
    </row>
    <row r="786" spans="1:14" x14ac:dyDescent="0.25">
      <c r="A786" s="28">
        <v>779</v>
      </c>
      <c r="B786" s="28">
        <v>5008038</v>
      </c>
      <c r="C786" s="33" t="s">
        <v>504</v>
      </c>
      <c r="D786" s="30" t="s">
        <v>505</v>
      </c>
      <c r="E786" s="31" t="s">
        <v>506</v>
      </c>
      <c r="F786" s="55"/>
      <c r="G786" s="33" t="s">
        <v>40</v>
      </c>
      <c r="H786" s="33" t="s">
        <v>12</v>
      </c>
      <c r="I786" s="32">
        <v>4</v>
      </c>
      <c r="J786" s="61"/>
      <c r="K786" s="21">
        <f t="shared" si="36"/>
        <v>0</v>
      </c>
      <c r="L786" s="54"/>
      <c r="M786" s="21">
        <f t="shared" si="37"/>
        <v>0</v>
      </c>
      <c r="N786" s="21">
        <f t="shared" si="38"/>
        <v>0</v>
      </c>
    </row>
    <row r="787" spans="1:14" x14ac:dyDescent="0.25">
      <c r="A787" s="28">
        <v>780</v>
      </c>
      <c r="B787" s="28">
        <v>5018721</v>
      </c>
      <c r="C787" s="33" t="s">
        <v>627</v>
      </c>
      <c r="D787" s="30" t="s">
        <v>628</v>
      </c>
      <c r="E787" s="31" t="s">
        <v>629</v>
      </c>
      <c r="F787" s="55"/>
      <c r="G787" s="33" t="s">
        <v>207</v>
      </c>
      <c r="H787" s="41" t="s">
        <v>12</v>
      </c>
      <c r="I787" s="32">
        <v>2</v>
      </c>
      <c r="J787" s="61"/>
      <c r="K787" s="21">
        <f t="shared" si="36"/>
        <v>0</v>
      </c>
      <c r="L787" s="54"/>
      <c r="M787" s="21">
        <f t="shared" si="37"/>
        <v>0</v>
      </c>
      <c r="N787" s="21">
        <f t="shared" si="38"/>
        <v>0</v>
      </c>
    </row>
    <row r="788" spans="1:14" x14ac:dyDescent="0.25">
      <c r="A788" s="28">
        <v>781</v>
      </c>
      <c r="B788" s="28">
        <v>5007699</v>
      </c>
      <c r="C788" s="33" t="s">
        <v>1199</v>
      </c>
      <c r="D788" s="30" t="s">
        <v>1200</v>
      </c>
      <c r="E788" s="31" t="s">
        <v>1201</v>
      </c>
      <c r="F788" s="55"/>
      <c r="G788" s="33" t="s">
        <v>1202</v>
      </c>
      <c r="H788" s="41" t="s">
        <v>12</v>
      </c>
      <c r="I788" s="32">
        <v>1</v>
      </c>
      <c r="J788" s="61"/>
      <c r="K788" s="21">
        <f t="shared" si="36"/>
        <v>0</v>
      </c>
      <c r="L788" s="54"/>
      <c r="M788" s="21">
        <f t="shared" si="37"/>
        <v>0</v>
      </c>
      <c r="N788" s="21">
        <f t="shared" si="38"/>
        <v>0</v>
      </c>
    </row>
    <row r="789" spans="1:14" x14ac:dyDescent="0.25">
      <c r="A789" s="28">
        <v>782</v>
      </c>
      <c r="B789" s="28">
        <v>5026409</v>
      </c>
      <c r="C789" s="33" t="s">
        <v>1339</v>
      </c>
      <c r="D789" s="30" t="s">
        <v>1340</v>
      </c>
      <c r="E789" s="31" t="s">
        <v>1338</v>
      </c>
      <c r="F789" s="55"/>
      <c r="G789" s="33" t="s">
        <v>40</v>
      </c>
      <c r="H789" s="41" t="s">
        <v>12</v>
      </c>
      <c r="I789" s="32">
        <v>1</v>
      </c>
      <c r="J789" s="61"/>
      <c r="K789" s="21">
        <f t="shared" si="36"/>
        <v>0</v>
      </c>
      <c r="L789" s="54"/>
      <c r="M789" s="21">
        <f t="shared" si="37"/>
        <v>0</v>
      </c>
      <c r="N789" s="21">
        <f t="shared" si="38"/>
        <v>0</v>
      </c>
    </row>
    <row r="790" spans="1:14" x14ac:dyDescent="0.25">
      <c r="A790" s="28">
        <v>783</v>
      </c>
      <c r="B790" s="28" t="s">
        <v>2879</v>
      </c>
      <c r="C790" s="33" t="s">
        <v>1381</v>
      </c>
      <c r="D790" s="30" t="s">
        <v>1382</v>
      </c>
      <c r="E790" s="31" t="s">
        <v>2607</v>
      </c>
      <c r="F790" s="55"/>
      <c r="G790" s="33" t="s">
        <v>27</v>
      </c>
      <c r="H790" s="33" t="s">
        <v>12</v>
      </c>
      <c r="I790" s="32">
        <v>1</v>
      </c>
      <c r="J790" s="61"/>
      <c r="K790" s="21">
        <f t="shared" si="36"/>
        <v>0</v>
      </c>
      <c r="L790" s="54"/>
      <c r="M790" s="21">
        <f t="shared" si="37"/>
        <v>0</v>
      </c>
      <c r="N790" s="21">
        <f t="shared" si="38"/>
        <v>0</v>
      </c>
    </row>
    <row r="791" spans="1:14" x14ac:dyDescent="0.25">
      <c r="A791" s="28">
        <v>784</v>
      </c>
      <c r="B791" s="28">
        <v>5007615</v>
      </c>
      <c r="C791" s="33" t="s">
        <v>2033</v>
      </c>
      <c r="D791" s="33" t="s">
        <v>2034</v>
      </c>
      <c r="E791" s="31" t="s">
        <v>2035</v>
      </c>
      <c r="F791" s="55"/>
      <c r="G791" s="33" t="s">
        <v>40</v>
      </c>
      <c r="H791" s="41" t="s">
        <v>12</v>
      </c>
      <c r="I791" s="40">
        <v>1</v>
      </c>
      <c r="J791" s="61"/>
      <c r="K791" s="21">
        <f t="shared" si="36"/>
        <v>0</v>
      </c>
      <c r="L791" s="54"/>
      <c r="M791" s="21">
        <f t="shared" si="37"/>
        <v>0</v>
      </c>
      <c r="N791" s="21">
        <f t="shared" si="38"/>
        <v>0</v>
      </c>
    </row>
    <row r="792" spans="1:14" x14ac:dyDescent="0.25">
      <c r="A792" s="28">
        <v>785</v>
      </c>
      <c r="B792" s="28">
        <v>5008648</v>
      </c>
      <c r="C792" s="33" t="s">
        <v>2710</v>
      </c>
      <c r="D792" s="30" t="s">
        <v>2425</v>
      </c>
      <c r="E792" s="31" t="s">
        <v>3006</v>
      </c>
      <c r="F792" s="55"/>
      <c r="G792" s="33" t="s">
        <v>40</v>
      </c>
      <c r="H792" s="41" t="s">
        <v>12</v>
      </c>
      <c r="I792" s="32">
        <v>1</v>
      </c>
      <c r="J792" s="61"/>
      <c r="K792" s="21">
        <f t="shared" si="36"/>
        <v>0</v>
      </c>
      <c r="L792" s="54"/>
      <c r="M792" s="21">
        <f t="shared" si="37"/>
        <v>0</v>
      </c>
      <c r="N792" s="21">
        <f t="shared" si="38"/>
        <v>0</v>
      </c>
    </row>
    <row r="793" spans="1:14" x14ac:dyDescent="0.25">
      <c r="A793" s="28">
        <v>786</v>
      </c>
      <c r="B793" s="28">
        <v>5019418</v>
      </c>
      <c r="C793" s="30" t="s">
        <v>1819</v>
      </c>
      <c r="D793" s="34" t="s">
        <v>1820</v>
      </c>
      <c r="E793" s="31" t="s">
        <v>1821</v>
      </c>
      <c r="F793" s="55"/>
      <c r="G793" s="33" t="s">
        <v>27</v>
      </c>
      <c r="H793" s="41" t="s">
        <v>12</v>
      </c>
      <c r="I793" s="40">
        <v>1</v>
      </c>
      <c r="J793" s="61"/>
      <c r="K793" s="21">
        <f t="shared" si="36"/>
        <v>0</v>
      </c>
      <c r="L793" s="54"/>
      <c r="M793" s="21">
        <f t="shared" si="37"/>
        <v>0</v>
      </c>
      <c r="N793" s="21">
        <f t="shared" si="38"/>
        <v>0</v>
      </c>
    </row>
    <row r="794" spans="1:14" ht="26.25" x14ac:dyDescent="0.25">
      <c r="A794" s="28">
        <v>787</v>
      </c>
      <c r="B794" s="28">
        <v>5026805</v>
      </c>
      <c r="C794" s="33" t="s">
        <v>1592</v>
      </c>
      <c r="D794" s="33" t="s">
        <v>1169</v>
      </c>
      <c r="E794" s="31" t="s">
        <v>1593</v>
      </c>
      <c r="F794" s="55"/>
      <c r="G794" s="33" t="s">
        <v>27</v>
      </c>
      <c r="H794" s="41" t="s">
        <v>12</v>
      </c>
      <c r="I794" s="32">
        <v>5</v>
      </c>
      <c r="J794" s="61"/>
      <c r="K794" s="21">
        <f t="shared" si="36"/>
        <v>0</v>
      </c>
      <c r="L794" s="54"/>
      <c r="M794" s="21">
        <f t="shared" si="37"/>
        <v>0</v>
      </c>
      <c r="N794" s="21">
        <f t="shared" si="38"/>
        <v>0</v>
      </c>
    </row>
    <row r="795" spans="1:14" x14ac:dyDescent="0.25">
      <c r="A795" s="28">
        <v>788</v>
      </c>
      <c r="B795" s="28">
        <v>5019728</v>
      </c>
      <c r="C795" s="33" t="s">
        <v>1695</v>
      </c>
      <c r="D795" s="30" t="s">
        <v>1696</v>
      </c>
      <c r="E795" s="33" t="s">
        <v>1697</v>
      </c>
      <c r="F795" s="55"/>
      <c r="G795" s="33" t="s">
        <v>141</v>
      </c>
      <c r="H795" s="33" t="s">
        <v>12</v>
      </c>
      <c r="I795" s="32">
        <v>1</v>
      </c>
      <c r="J795" s="61"/>
      <c r="K795" s="21">
        <f t="shared" si="36"/>
        <v>0</v>
      </c>
      <c r="L795" s="54"/>
      <c r="M795" s="21">
        <f t="shared" si="37"/>
        <v>0</v>
      </c>
      <c r="N795" s="21">
        <f t="shared" si="38"/>
        <v>0</v>
      </c>
    </row>
    <row r="796" spans="1:14" x14ac:dyDescent="0.25">
      <c r="A796" s="28">
        <v>789</v>
      </c>
      <c r="B796" s="28">
        <v>5035105</v>
      </c>
      <c r="C796" s="33" t="s">
        <v>1698</v>
      </c>
      <c r="D796" s="30" t="s">
        <v>1699</v>
      </c>
      <c r="E796" s="31">
        <v>0.99</v>
      </c>
      <c r="F796" s="55"/>
      <c r="G796" s="33" t="s">
        <v>24</v>
      </c>
      <c r="H796" s="41" t="s">
        <v>12</v>
      </c>
      <c r="I796" s="32">
        <v>1</v>
      </c>
      <c r="J796" s="61"/>
      <c r="K796" s="21">
        <f t="shared" si="36"/>
        <v>0</v>
      </c>
      <c r="L796" s="54"/>
      <c r="M796" s="21">
        <f t="shared" si="37"/>
        <v>0</v>
      </c>
      <c r="N796" s="21">
        <f t="shared" si="38"/>
        <v>0</v>
      </c>
    </row>
    <row r="797" spans="1:14" x14ac:dyDescent="0.25">
      <c r="A797" s="28">
        <v>790</v>
      </c>
      <c r="B797" s="28" t="s">
        <v>2880</v>
      </c>
      <c r="C797" s="33" t="s">
        <v>2371</v>
      </c>
      <c r="D797" s="30" t="s">
        <v>2372</v>
      </c>
      <c r="E797" s="31" t="s">
        <v>3007</v>
      </c>
      <c r="F797" s="55"/>
      <c r="G797" s="33" t="s">
        <v>102</v>
      </c>
      <c r="H797" s="33" t="s">
        <v>12</v>
      </c>
      <c r="I797" s="32">
        <v>1</v>
      </c>
      <c r="J797" s="61"/>
      <c r="K797" s="21">
        <f t="shared" si="36"/>
        <v>0</v>
      </c>
      <c r="L797" s="54"/>
      <c r="M797" s="21">
        <f t="shared" si="37"/>
        <v>0</v>
      </c>
      <c r="N797" s="21">
        <f t="shared" si="38"/>
        <v>0</v>
      </c>
    </row>
    <row r="798" spans="1:14" x14ac:dyDescent="0.25">
      <c r="A798" s="28">
        <v>791</v>
      </c>
      <c r="B798" s="28" t="s">
        <v>2881</v>
      </c>
      <c r="C798" s="33" t="s">
        <v>2044</v>
      </c>
      <c r="D798" s="30" t="s">
        <v>2045</v>
      </c>
      <c r="E798" s="31" t="s">
        <v>1636</v>
      </c>
      <c r="F798" s="55"/>
      <c r="G798" s="33" t="s">
        <v>36</v>
      </c>
      <c r="H798" s="33" t="s">
        <v>12</v>
      </c>
      <c r="I798" s="32">
        <v>2</v>
      </c>
      <c r="J798" s="61"/>
      <c r="K798" s="21">
        <f t="shared" si="36"/>
        <v>0</v>
      </c>
      <c r="L798" s="54"/>
      <c r="M798" s="21">
        <f t="shared" si="37"/>
        <v>0</v>
      </c>
      <c r="N798" s="21">
        <f t="shared" si="38"/>
        <v>0</v>
      </c>
    </row>
    <row r="799" spans="1:14" x14ac:dyDescent="0.25">
      <c r="A799" s="28">
        <v>792</v>
      </c>
      <c r="B799" s="28">
        <v>5018197</v>
      </c>
      <c r="C799" s="33" t="s">
        <v>302</v>
      </c>
      <c r="D799" s="30" t="s">
        <v>303</v>
      </c>
      <c r="E799" s="31" t="s">
        <v>304</v>
      </c>
      <c r="F799" s="55"/>
      <c r="G799" s="33" t="s">
        <v>79</v>
      </c>
      <c r="H799" s="33" t="s">
        <v>12</v>
      </c>
      <c r="I799" s="32">
        <v>1</v>
      </c>
      <c r="J799" s="61"/>
      <c r="K799" s="21">
        <f t="shared" si="36"/>
        <v>0</v>
      </c>
      <c r="L799" s="54"/>
      <c r="M799" s="21">
        <f t="shared" si="37"/>
        <v>0</v>
      </c>
      <c r="N799" s="21">
        <f t="shared" si="38"/>
        <v>0</v>
      </c>
    </row>
    <row r="800" spans="1:14" x14ac:dyDescent="0.25">
      <c r="A800" s="28">
        <v>793</v>
      </c>
      <c r="B800" s="28">
        <v>5027608</v>
      </c>
      <c r="C800" s="33" t="s">
        <v>813</v>
      </c>
      <c r="D800" s="30" t="s">
        <v>814</v>
      </c>
      <c r="E800" s="31" t="s">
        <v>3008</v>
      </c>
      <c r="F800" s="55"/>
      <c r="G800" s="33" t="s">
        <v>79</v>
      </c>
      <c r="H800" s="41" t="s">
        <v>12</v>
      </c>
      <c r="I800" s="32">
        <v>1</v>
      </c>
      <c r="J800" s="61"/>
      <c r="K800" s="21">
        <f t="shared" si="36"/>
        <v>0</v>
      </c>
      <c r="L800" s="54"/>
      <c r="M800" s="21">
        <f t="shared" si="37"/>
        <v>0</v>
      </c>
      <c r="N800" s="21">
        <f t="shared" si="38"/>
        <v>0</v>
      </c>
    </row>
    <row r="801" spans="1:14" x14ac:dyDescent="0.25">
      <c r="A801" s="28">
        <v>794</v>
      </c>
      <c r="B801" s="28">
        <v>5018195</v>
      </c>
      <c r="C801" s="33" t="s">
        <v>305</v>
      </c>
      <c r="D801" s="30" t="s">
        <v>306</v>
      </c>
      <c r="E801" s="33" t="s">
        <v>307</v>
      </c>
      <c r="F801" s="55"/>
      <c r="G801" s="33" t="s">
        <v>79</v>
      </c>
      <c r="H801" s="41" t="s">
        <v>12</v>
      </c>
      <c r="I801" s="32">
        <v>1</v>
      </c>
      <c r="J801" s="61"/>
      <c r="K801" s="21">
        <f t="shared" si="36"/>
        <v>0</v>
      </c>
      <c r="L801" s="54"/>
      <c r="M801" s="21">
        <f t="shared" si="37"/>
        <v>0</v>
      </c>
      <c r="N801" s="21">
        <f t="shared" si="38"/>
        <v>0</v>
      </c>
    </row>
    <row r="802" spans="1:14" x14ac:dyDescent="0.25">
      <c r="A802" s="28">
        <v>795</v>
      </c>
      <c r="B802" s="28">
        <v>5027815</v>
      </c>
      <c r="C802" s="33" t="s">
        <v>308</v>
      </c>
      <c r="D802" s="30" t="s">
        <v>309</v>
      </c>
      <c r="E802" s="31" t="s">
        <v>310</v>
      </c>
      <c r="F802" s="55"/>
      <c r="G802" s="33" t="s">
        <v>79</v>
      </c>
      <c r="H802" s="33" t="s">
        <v>12</v>
      </c>
      <c r="I802" s="32">
        <v>1</v>
      </c>
      <c r="J802" s="61"/>
      <c r="K802" s="21">
        <f t="shared" si="36"/>
        <v>0</v>
      </c>
      <c r="L802" s="54"/>
      <c r="M802" s="21">
        <f t="shared" si="37"/>
        <v>0</v>
      </c>
      <c r="N802" s="21">
        <f t="shared" si="38"/>
        <v>0</v>
      </c>
    </row>
    <row r="803" spans="1:14" x14ac:dyDescent="0.25">
      <c r="A803" s="28">
        <v>796</v>
      </c>
      <c r="B803" s="28">
        <v>5008456</v>
      </c>
      <c r="C803" s="33" t="s">
        <v>550</v>
      </c>
      <c r="D803" s="30" t="s">
        <v>551</v>
      </c>
      <c r="E803" s="31" t="s">
        <v>552</v>
      </c>
      <c r="F803" s="55"/>
      <c r="G803" s="33" t="s">
        <v>79</v>
      </c>
      <c r="H803" s="33" t="s">
        <v>12</v>
      </c>
      <c r="I803" s="32">
        <v>5</v>
      </c>
      <c r="J803" s="61"/>
      <c r="K803" s="21">
        <f t="shared" si="36"/>
        <v>0</v>
      </c>
      <c r="L803" s="54"/>
      <c r="M803" s="21">
        <f t="shared" si="37"/>
        <v>0</v>
      </c>
      <c r="N803" s="21">
        <f t="shared" si="38"/>
        <v>0</v>
      </c>
    </row>
    <row r="804" spans="1:14" x14ac:dyDescent="0.25">
      <c r="A804" s="28">
        <v>797</v>
      </c>
      <c r="B804" s="28">
        <v>5018198</v>
      </c>
      <c r="C804" s="33" t="s">
        <v>311</v>
      </c>
      <c r="D804" s="30" t="s">
        <v>312</v>
      </c>
      <c r="E804" s="31" t="s">
        <v>313</v>
      </c>
      <c r="F804" s="55"/>
      <c r="G804" s="33" t="s">
        <v>79</v>
      </c>
      <c r="H804" s="41" t="s">
        <v>12</v>
      </c>
      <c r="I804" s="32">
        <v>1</v>
      </c>
      <c r="J804" s="61"/>
      <c r="K804" s="21">
        <f t="shared" si="36"/>
        <v>0</v>
      </c>
      <c r="L804" s="54"/>
      <c r="M804" s="21">
        <f t="shared" si="37"/>
        <v>0</v>
      </c>
      <c r="N804" s="21">
        <f t="shared" si="38"/>
        <v>0</v>
      </c>
    </row>
    <row r="805" spans="1:14" x14ac:dyDescent="0.25">
      <c r="A805" s="28">
        <v>798</v>
      </c>
      <c r="B805" s="28">
        <v>5018200</v>
      </c>
      <c r="C805" s="33" t="s">
        <v>314</v>
      </c>
      <c r="D805" s="30" t="s">
        <v>315</v>
      </c>
      <c r="E805" s="31" t="s">
        <v>316</v>
      </c>
      <c r="F805" s="55"/>
      <c r="G805" s="33" t="s">
        <v>79</v>
      </c>
      <c r="H805" s="33" t="s">
        <v>12</v>
      </c>
      <c r="I805" s="32">
        <v>1</v>
      </c>
      <c r="J805" s="61"/>
      <c r="K805" s="21">
        <f t="shared" si="36"/>
        <v>0</v>
      </c>
      <c r="L805" s="54"/>
      <c r="M805" s="21">
        <f t="shared" si="37"/>
        <v>0</v>
      </c>
      <c r="N805" s="21">
        <f t="shared" si="38"/>
        <v>0</v>
      </c>
    </row>
    <row r="806" spans="1:14" x14ac:dyDescent="0.25">
      <c r="A806" s="28">
        <v>799</v>
      </c>
      <c r="B806" s="28" t="s">
        <v>2882</v>
      </c>
      <c r="C806" s="33" t="s">
        <v>2413</v>
      </c>
      <c r="D806" s="30" t="s">
        <v>2414</v>
      </c>
      <c r="E806" s="31" t="s">
        <v>3009</v>
      </c>
      <c r="F806" s="55"/>
      <c r="G806" s="33" t="s">
        <v>79</v>
      </c>
      <c r="H806" s="33" t="s">
        <v>12</v>
      </c>
      <c r="I806" s="32">
        <v>1</v>
      </c>
      <c r="J806" s="61"/>
      <c r="K806" s="21">
        <f t="shared" si="36"/>
        <v>0</v>
      </c>
      <c r="L806" s="54"/>
      <c r="M806" s="21">
        <f t="shared" si="37"/>
        <v>0</v>
      </c>
      <c r="N806" s="21">
        <f t="shared" si="38"/>
        <v>0</v>
      </c>
    </row>
    <row r="807" spans="1:14" x14ac:dyDescent="0.25">
      <c r="A807" s="28">
        <v>800</v>
      </c>
      <c r="B807" s="28">
        <v>5018194</v>
      </c>
      <c r="C807" s="33" t="s">
        <v>317</v>
      </c>
      <c r="D807" s="30" t="s">
        <v>318</v>
      </c>
      <c r="E807" s="31" t="s">
        <v>319</v>
      </c>
      <c r="F807" s="55"/>
      <c r="G807" s="33" t="s">
        <v>79</v>
      </c>
      <c r="H807" s="33" t="s">
        <v>12</v>
      </c>
      <c r="I807" s="32">
        <v>1</v>
      </c>
      <c r="J807" s="61"/>
      <c r="K807" s="21">
        <f t="shared" si="36"/>
        <v>0</v>
      </c>
      <c r="L807" s="54"/>
      <c r="M807" s="21">
        <f t="shared" si="37"/>
        <v>0</v>
      </c>
      <c r="N807" s="21">
        <f t="shared" si="38"/>
        <v>0</v>
      </c>
    </row>
    <row r="808" spans="1:14" x14ac:dyDescent="0.25">
      <c r="A808" s="28">
        <v>801</v>
      </c>
      <c r="B808" s="28">
        <v>5018199</v>
      </c>
      <c r="C808" s="33" t="s">
        <v>320</v>
      </c>
      <c r="D808" s="30" t="s">
        <v>321</v>
      </c>
      <c r="E808" s="31" t="s">
        <v>322</v>
      </c>
      <c r="F808" s="55"/>
      <c r="G808" s="33" t="s">
        <v>16</v>
      </c>
      <c r="H808" s="33" t="s">
        <v>12</v>
      </c>
      <c r="I808" s="32">
        <v>1</v>
      </c>
      <c r="J808" s="61"/>
      <c r="K808" s="21">
        <f t="shared" si="36"/>
        <v>0</v>
      </c>
      <c r="L808" s="54"/>
      <c r="M808" s="21">
        <f t="shared" si="37"/>
        <v>0</v>
      </c>
      <c r="N808" s="21">
        <f t="shared" si="38"/>
        <v>0</v>
      </c>
    </row>
    <row r="809" spans="1:14" ht="26.25" x14ac:dyDescent="0.25">
      <c r="A809" s="28">
        <v>802</v>
      </c>
      <c r="B809" s="28">
        <v>5018399</v>
      </c>
      <c r="C809" s="33" t="s">
        <v>2659</v>
      </c>
      <c r="D809" s="30" t="s">
        <v>323</v>
      </c>
      <c r="E809" s="31" t="s">
        <v>324</v>
      </c>
      <c r="F809" s="55"/>
      <c r="G809" s="33" t="s">
        <v>2636</v>
      </c>
      <c r="H809" s="41" t="s">
        <v>248</v>
      </c>
      <c r="I809" s="32">
        <v>2</v>
      </c>
      <c r="J809" s="61"/>
      <c r="K809" s="21">
        <f t="shared" si="36"/>
        <v>0</v>
      </c>
      <c r="L809" s="54"/>
      <c r="M809" s="21">
        <f t="shared" si="37"/>
        <v>0</v>
      </c>
      <c r="N809" s="21">
        <f t="shared" si="38"/>
        <v>0</v>
      </c>
    </row>
    <row r="810" spans="1:14" x14ac:dyDescent="0.25">
      <c r="A810" s="28">
        <v>803</v>
      </c>
      <c r="B810" s="28">
        <v>5018196</v>
      </c>
      <c r="C810" s="33" t="s">
        <v>325</v>
      </c>
      <c r="D810" s="30" t="s">
        <v>326</v>
      </c>
      <c r="E810" s="31" t="s">
        <v>3009</v>
      </c>
      <c r="F810" s="55"/>
      <c r="G810" s="33" t="s">
        <v>19</v>
      </c>
      <c r="H810" s="41" t="s">
        <v>12</v>
      </c>
      <c r="I810" s="32">
        <v>2</v>
      </c>
      <c r="J810" s="61"/>
      <c r="K810" s="21">
        <f t="shared" si="36"/>
        <v>0</v>
      </c>
      <c r="L810" s="54"/>
      <c r="M810" s="21">
        <f t="shared" si="37"/>
        <v>0</v>
      </c>
      <c r="N810" s="21">
        <f t="shared" si="38"/>
        <v>0</v>
      </c>
    </row>
    <row r="811" spans="1:14" x14ac:dyDescent="0.25">
      <c r="A811" s="28">
        <v>804</v>
      </c>
      <c r="B811" s="28">
        <v>5019545</v>
      </c>
      <c r="C811" s="33" t="s">
        <v>2655</v>
      </c>
      <c r="D811" s="30" t="s">
        <v>327</v>
      </c>
      <c r="E811" s="31" t="s">
        <v>3010</v>
      </c>
      <c r="F811" s="55"/>
      <c r="G811" s="33" t="s">
        <v>66</v>
      </c>
      <c r="H811" s="33" t="s">
        <v>12</v>
      </c>
      <c r="I811" s="32">
        <v>5</v>
      </c>
      <c r="J811" s="61"/>
      <c r="K811" s="21">
        <f t="shared" si="36"/>
        <v>0</v>
      </c>
      <c r="L811" s="54"/>
      <c r="M811" s="21">
        <f t="shared" si="37"/>
        <v>0</v>
      </c>
      <c r="N811" s="21">
        <f t="shared" si="38"/>
        <v>0</v>
      </c>
    </row>
    <row r="812" spans="1:14" x14ac:dyDescent="0.25">
      <c r="A812" s="28">
        <v>805</v>
      </c>
      <c r="B812" s="28">
        <v>5008710</v>
      </c>
      <c r="C812" s="33" t="s">
        <v>1345</v>
      </c>
      <c r="D812" s="30" t="s">
        <v>1346</v>
      </c>
      <c r="E812" s="37" t="s">
        <v>1338</v>
      </c>
      <c r="F812" s="55"/>
      <c r="G812" s="33" t="s">
        <v>79</v>
      </c>
      <c r="H812" s="41" t="s">
        <v>12</v>
      </c>
      <c r="I812" s="32">
        <v>1</v>
      </c>
      <c r="J812" s="61"/>
      <c r="K812" s="21">
        <f t="shared" si="36"/>
        <v>0</v>
      </c>
      <c r="L812" s="54"/>
      <c r="M812" s="21">
        <f t="shared" si="37"/>
        <v>0</v>
      </c>
      <c r="N812" s="21">
        <f t="shared" si="38"/>
        <v>0</v>
      </c>
    </row>
    <row r="813" spans="1:14" x14ac:dyDescent="0.25">
      <c r="A813" s="28">
        <v>806</v>
      </c>
      <c r="B813" s="28">
        <v>5008262</v>
      </c>
      <c r="C813" s="33" t="s">
        <v>2355</v>
      </c>
      <c r="D813" s="30" t="s">
        <v>2356</v>
      </c>
      <c r="E813" s="31" t="s">
        <v>2357</v>
      </c>
      <c r="F813" s="55"/>
      <c r="G813" s="33" t="s">
        <v>16</v>
      </c>
      <c r="H813" s="33" t="s">
        <v>12</v>
      </c>
      <c r="I813" s="32">
        <v>1</v>
      </c>
      <c r="J813" s="61"/>
      <c r="K813" s="21">
        <f t="shared" si="36"/>
        <v>0</v>
      </c>
      <c r="L813" s="54"/>
      <c r="M813" s="21">
        <f t="shared" si="37"/>
        <v>0</v>
      </c>
      <c r="N813" s="21">
        <f t="shared" si="38"/>
        <v>0</v>
      </c>
    </row>
    <row r="814" spans="1:14" x14ac:dyDescent="0.25">
      <c r="A814" s="28">
        <v>807</v>
      </c>
      <c r="B814" s="28">
        <v>5008206</v>
      </c>
      <c r="C814" s="33" t="s">
        <v>2358</v>
      </c>
      <c r="D814" s="30" t="s">
        <v>2359</v>
      </c>
      <c r="E814" s="31" t="s">
        <v>2360</v>
      </c>
      <c r="F814" s="55"/>
      <c r="G814" s="33" t="s">
        <v>1329</v>
      </c>
      <c r="H814" s="33" t="s">
        <v>12</v>
      </c>
      <c r="I814" s="32">
        <v>1</v>
      </c>
      <c r="J814" s="61"/>
      <c r="K814" s="21">
        <f t="shared" si="36"/>
        <v>0</v>
      </c>
      <c r="L814" s="54"/>
      <c r="M814" s="21">
        <f t="shared" si="37"/>
        <v>0</v>
      </c>
      <c r="N814" s="21">
        <f t="shared" si="38"/>
        <v>0</v>
      </c>
    </row>
    <row r="815" spans="1:14" x14ac:dyDescent="0.25">
      <c r="A815" s="28">
        <v>808</v>
      </c>
      <c r="B815" s="28">
        <v>5008458</v>
      </c>
      <c r="C815" s="33" t="s">
        <v>2361</v>
      </c>
      <c r="D815" s="30" t="s">
        <v>2362</v>
      </c>
      <c r="E815" s="31" t="s">
        <v>2363</v>
      </c>
      <c r="F815" s="55"/>
      <c r="G815" s="33" t="s">
        <v>1329</v>
      </c>
      <c r="H815" s="41" t="s">
        <v>12</v>
      </c>
      <c r="I815" s="32">
        <v>1</v>
      </c>
      <c r="J815" s="61"/>
      <c r="K815" s="21">
        <f t="shared" si="36"/>
        <v>0</v>
      </c>
      <c r="L815" s="54"/>
      <c r="M815" s="21">
        <f t="shared" si="37"/>
        <v>0</v>
      </c>
      <c r="N815" s="21">
        <f t="shared" si="38"/>
        <v>0</v>
      </c>
    </row>
    <row r="816" spans="1:14" x14ac:dyDescent="0.25">
      <c r="A816" s="28">
        <v>809</v>
      </c>
      <c r="B816" s="28">
        <v>5007596</v>
      </c>
      <c r="C816" s="33" t="s">
        <v>2364</v>
      </c>
      <c r="D816" s="30" t="s">
        <v>2365</v>
      </c>
      <c r="E816" s="31" t="s">
        <v>2366</v>
      </c>
      <c r="F816" s="55"/>
      <c r="G816" s="33" t="s">
        <v>1329</v>
      </c>
      <c r="H816" s="33" t="s">
        <v>12</v>
      </c>
      <c r="I816" s="32">
        <v>1</v>
      </c>
      <c r="J816" s="61"/>
      <c r="K816" s="21">
        <f t="shared" si="36"/>
        <v>0</v>
      </c>
      <c r="L816" s="54"/>
      <c r="M816" s="21">
        <f t="shared" si="37"/>
        <v>0</v>
      </c>
      <c r="N816" s="21">
        <f t="shared" si="38"/>
        <v>0</v>
      </c>
    </row>
    <row r="817" spans="1:14" x14ac:dyDescent="0.25">
      <c r="A817" s="28">
        <v>810</v>
      </c>
      <c r="B817" s="28">
        <v>5007714</v>
      </c>
      <c r="C817" s="33" t="s">
        <v>2367</v>
      </c>
      <c r="D817" s="30" t="s">
        <v>2368</v>
      </c>
      <c r="E817" s="31" t="s">
        <v>2369</v>
      </c>
      <c r="F817" s="55"/>
      <c r="G817" s="33" t="s">
        <v>1329</v>
      </c>
      <c r="H817" s="41" t="s">
        <v>12</v>
      </c>
      <c r="I817" s="32">
        <v>1</v>
      </c>
      <c r="J817" s="61"/>
      <c r="K817" s="21">
        <f t="shared" si="36"/>
        <v>0</v>
      </c>
      <c r="L817" s="54"/>
      <c r="M817" s="21">
        <f t="shared" si="37"/>
        <v>0</v>
      </c>
      <c r="N817" s="21">
        <f t="shared" si="38"/>
        <v>0</v>
      </c>
    </row>
    <row r="818" spans="1:14" ht="26.25" x14ac:dyDescent="0.25">
      <c r="A818" s="28">
        <v>811</v>
      </c>
      <c r="B818" s="28">
        <v>5037066</v>
      </c>
      <c r="C818" s="33" t="s">
        <v>997</v>
      </c>
      <c r="D818" s="30" t="s">
        <v>998</v>
      </c>
      <c r="E818" s="31" t="s">
        <v>999</v>
      </c>
      <c r="F818" s="55"/>
      <c r="G818" s="33" t="s">
        <v>146</v>
      </c>
      <c r="H818" s="41" t="s">
        <v>12</v>
      </c>
      <c r="I818" s="32">
        <v>1</v>
      </c>
      <c r="J818" s="61"/>
      <c r="K818" s="21">
        <f t="shared" si="36"/>
        <v>0</v>
      </c>
      <c r="L818" s="54"/>
      <c r="M818" s="21">
        <f t="shared" si="37"/>
        <v>0</v>
      </c>
      <c r="N818" s="21">
        <f t="shared" si="38"/>
        <v>0</v>
      </c>
    </row>
    <row r="819" spans="1:14" x14ac:dyDescent="0.25">
      <c r="A819" s="28">
        <v>812</v>
      </c>
      <c r="B819" s="28">
        <v>5038653</v>
      </c>
      <c r="C819" s="33" t="s">
        <v>501</v>
      </c>
      <c r="D819" s="30" t="s">
        <v>502</v>
      </c>
      <c r="E819" s="31" t="s">
        <v>503</v>
      </c>
      <c r="F819" s="55"/>
      <c r="G819" s="33" t="s">
        <v>114</v>
      </c>
      <c r="H819" s="33" t="s">
        <v>12</v>
      </c>
      <c r="I819" s="32">
        <v>1</v>
      </c>
      <c r="J819" s="61"/>
      <c r="K819" s="21">
        <f t="shared" si="36"/>
        <v>0</v>
      </c>
      <c r="L819" s="54"/>
      <c r="M819" s="21">
        <f t="shared" si="37"/>
        <v>0</v>
      </c>
      <c r="N819" s="21">
        <f t="shared" si="38"/>
        <v>0</v>
      </c>
    </row>
    <row r="820" spans="1:14" x14ac:dyDescent="0.25">
      <c r="A820" s="28">
        <v>813</v>
      </c>
      <c r="B820" s="28">
        <v>5019662</v>
      </c>
      <c r="C820" s="33" t="s">
        <v>752</v>
      </c>
      <c r="D820" s="33" t="s">
        <v>753</v>
      </c>
      <c r="E820" s="31" t="s">
        <v>3011</v>
      </c>
      <c r="F820" s="55"/>
      <c r="G820" s="33" t="s">
        <v>754</v>
      </c>
      <c r="H820" s="41" t="s">
        <v>12</v>
      </c>
      <c r="I820" s="40">
        <v>1</v>
      </c>
      <c r="J820" s="61"/>
      <c r="K820" s="21">
        <f t="shared" si="36"/>
        <v>0</v>
      </c>
      <c r="L820" s="54"/>
      <c r="M820" s="21">
        <f t="shared" si="37"/>
        <v>0</v>
      </c>
      <c r="N820" s="21">
        <f t="shared" si="38"/>
        <v>0</v>
      </c>
    </row>
    <row r="821" spans="1:14" x14ac:dyDescent="0.25">
      <c r="G821" s="51"/>
      <c r="H821" s="51"/>
      <c r="M821" s="49" t="s">
        <v>2887</v>
      </c>
      <c r="N821" s="50">
        <f>SUM(N8:N820)</f>
        <v>0</v>
      </c>
    </row>
    <row r="823" spans="1:14" x14ac:dyDescent="0.25">
      <c r="A823" s="62" t="s">
        <v>2892</v>
      </c>
      <c r="B823" s="62"/>
      <c r="C823" s="62"/>
      <c r="D823" s="62"/>
    </row>
    <row r="824" spans="1:14" x14ac:dyDescent="0.25">
      <c r="A824" s="62" t="s">
        <v>2893</v>
      </c>
      <c r="B824" s="62"/>
      <c r="C824" s="62"/>
      <c r="D824" s="62"/>
    </row>
  </sheetData>
  <sheetProtection algorithmName="SHA-512" hashValue="WwevZJ55FA7NwTy3Jufl6oTZHP30DhcAotl/cSnPYtNBDFUVmhNKwb4fksy3HSP7/9hREbtrewTg8wL+F2KsiA==" saltValue="QG4mWwRWLxOdwZT2H7utCw==" spinCount="100000" sheet="1" objects="1" scenarios="1"/>
  <mergeCells count="7">
    <mergeCell ref="A823:D823"/>
    <mergeCell ref="A824:D824"/>
    <mergeCell ref="A7:D7"/>
    <mergeCell ref="A1:D1"/>
    <mergeCell ref="A2:D2"/>
    <mergeCell ref="A4:B4"/>
    <mergeCell ref="C4:D4"/>
  </mergeCells>
  <conditionalFormatting sqref="D165">
    <cfRule type="duplicateValues" dxfId="31" priority="21"/>
  </conditionalFormatting>
  <conditionalFormatting sqref="D684">
    <cfRule type="duplicateValues" dxfId="30" priority="20"/>
  </conditionalFormatting>
  <conditionalFormatting sqref="B734:B741">
    <cfRule type="duplicateValues" dxfId="29" priority="19"/>
  </conditionalFormatting>
  <conditionalFormatting sqref="B801:B807">
    <cfRule type="duplicateValues" dxfId="28" priority="18"/>
  </conditionalFormatting>
  <conditionalFormatting sqref="B801:B807">
    <cfRule type="duplicateValues" dxfId="27" priority="17"/>
  </conditionalFormatting>
  <conditionalFormatting sqref="E119">
    <cfRule type="duplicateValues" dxfId="26" priority="16"/>
  </conditionalFormatting>
  <conditionalFormatting sqref="B264">
    <cfRule type="duplicateValues" dxfId="25" priority="15"/>
  </conditionalFormatting>
  <conditionalFormatting sqref="C672">
    <cfRule type="duplicateValues" dxfId="24" priority="23"/>
  </conditionalFormatting>
  <conditionalFormatting sqref="C801:C807">
    <cfRule type="duplicateValues" dxfId="23" priority="25"/>
  </conditionalFormatting>
  <conditionalFormatting sqref="C818">
    <cfRule type="duplicateValues" dxfId="22" priority="27"/>
  </conditionalFormatting>
  <conditionalFormatting sqref="C229:C235 C158:C159 C161 C163 C165:C166 C168:C227 C8:C156 C237:C241 C243:C252">
    <cfRule type="duplicateValues" dxfId="21" priority="34"/>
  </conditionalFormatting>
  <conditionalFormatting sqref="C228">
    <cfRule type="duplicateValues" dxfId="20" priority="11"/>
  </conditionalFormatting>
  <conditionalFormatting sqref="C228">
    <cfRule type="duplicateValues" dxfId="19" priority="12"/>
  </conditionalFormatting>
  <conditionalFormatting sqref="C228">
    <cfRule type="duplicateValues" dxfId="18" priority="13"/>
  </conditionalFormatting>
  <conditionalFormatting sqref="C228">
    <cfRule type="duplicateValues" dxfId="17" priority="14"/>
  </conditionalFormatting>
  <conditionalFormatting sqref="C236">
    <cfRule type="duplicateValues" dxfId="16" priority="7"/>
  </conditionalFormatting>
  <conditionalFormatting sqref="C236">
    <cfRule type="duplicateValues" dxfId="15" priority="8"/>
  </conditionalFormatting>
  <conditionalFormatting sqref="C236">
    <cfRule type="duplicateValues" dxfId="14" priority="9"/>
  </conditionalFormatting>
  <conditionalFormatting sqref="C236">
    <cfRule type="duplicateValues" dxfId="13" priority="10"/>
  </conditionalFormatting>
  <conditionalFormatting sqref="B242">
    <cfRule type="duplicateValues" dxfId="12" priority="5"/>
  </conditionalFormatting>
  <conditionalFormatting sqref="B242">
    <cfRule type="duplicateValues" dxfId="11" priority="6"/>
  </conditionalFormatting>
  <conditionalFormatting sqref="C242">
    <cfRule type="duplicateValues" dxfId="10" priority="1"/>
  </conditionalFormatting>
  <conditionalFormatting sqref="C242">
    <cfRule type="duplicateValues" dxfId="9" priority="2"/>
  </conditionalFormatting>
  <conditionalFormatting sqref="C242">
    <cfRule type="duplicateValues" dxfId="8" priority="3"/>
  </conditionalFormatting>
  <conditionalFormatting sqref="C242">
    <cfRule type="duplicateValues" dxfId="7" priority="4"/>
  </conditionalFormatting>
  <conditionalFormatting sqref="B734:D741 F734:F738 F740:F741">
    <cfRule type="duplicateValues" dxfId="6" priority="35"/>
  </conditionalFormatting>
  <conditionalFormatting sqref="C808:C817 C725 C673:C684 C686:C717 C253:C419 C753:C800 C422:C667 C819:C820">
    <cfRule type="duplicateValues" dxfId="5" priority="122"/>
  </conditionalFormatting>
  <conditionalFormatting sqref="B742:B744 B752:B800 B808:B820 B8:B143 B145:B241 B265:B733 B243:B263">
    <cfRule type="duplicateValues" dxfId="4" priority="130"/>
  </conditionalFormatting>
  <conditionalFormatting sqref="B808:B820 B8:B143 B145:B241 B265:B800 B243:B263">
    <cfRule type="duplicateValues" dxfId="3" priority="137"/>
  </conditionalFormatting>
  <conditionalFormatting sqref="C725 C673:C684 C686:C717 C753:C800 C808:C817 C8:C227 C422:C667 C819:C820 C229:C235 C237:C241 C243:C419">
    <cfRule type="duplicateValues" dxfId="2" priority="142"/>
  </conditionalFormatting>
  <conditionalFormatting sqref="C808:C817 C8:C227 C819:C820 C229:C235 C237:C241 C243:C800">
    <cfRule type="duplicateValues" dxfId="1" priority="153"/>
  </conditionalFormatting>
  <conditionalFormatting sqref="C819:C820 C8:C227 C229:C235 C237:C241 C243:C817">
    <cfRule type="duplicateValues" dxfId="0" priority="159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(validirane)</vt:lpstr>
      <vt:lpstr>Sklop 2 (nevalidirane)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2024-03-18T09:52:45Z</dcterms:modified>
  <cp:category/>
  <cp:contentStatus/>
</cp:coreProperties>
</file>